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4\DESAJ 2024-3\"/>
    </mc:Choice>
  </mc:AlternateContent>
  <xr:revisionPtr revIDLastSave="0" documentId="8_{EB94E7C0-DE42-45B5-BBE1-6BECC746FE5D}" xr6:coauthVersionLast="36" xr6:coauthVersionMax="36" xr10:uidLastSave="{00000000-0000-0000-0000-000000000000}"/>
  <bookViews>
    <workbookView xWindow="0" yWindow="0" windowWidth="28800" windowHeight="11505" tabRatio="898" firstSheet="4" activeTab="12"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Riesgos'!$A$1:$N$23</definedName>
    <definedName name="_xlnm.Print_Area" localSheetId="6">'6- Valoración Controles'!$A$1:$V$19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0" i="27" l="1"/>
  <c r="L20" i="29" l="1"/>
  <c r="L30" i="29"/>
  <c r="L40" i="29"/>
  <c r="L50" i="29"/>
  <c r="L60" i="29"/>
  <c r="L70" i="29"/>
  <c r="A70" i="29"/>
  <c r="B70" i="29"/>
  <c r="C70" i="29"/>
  <c r="E70" i="29"/>
  <c r="E71" i="29"/>
  <c r="E72" i="29"/>
  <c r="E73" i="29"/>
  <c r="E74" i="29"/>
  <c r="E75" i="29"/>
  <c r="E76" i="29"/>
  <c r="E77" i="29"/>
  <c r="E78" i="29"/>
  <c r="E79" i="29"/>
  <c r="A20" i="29"/>
  <c r="B20" i="29"/>
  <c r="C20" i="29"/>
  <c r="A30" i="29"/>
  <c r="B30" i="29"/>
  <c r="C30" i="29"/>
  <c r="A40" i="29"/>
  <c r="B40" i="29"/>
  <c r="C40" i="29"/>
  <c r="A50" i="29"/>
  <c r="B50" i="29"/>
  <c r="C50" i="29"/>
  <c r="A60" i="29"/>
  <c r="B60" i="29"/>
  <c r="C60" i="29"/>
  <c r="C57" i="28"/>
  <c r="C58" i="28"/>
  <c r="C59" i="28"/>
  <c r="C60" i="28"/>
  <c r="C61" i="28"/>
  <c r="C62" i="28"/>
  <c r="C63" i="28"/>
  <c r="C64" i="28"/>
  <c r="C65" i="28"/>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A16" i="28"/>
  <c r="B16" i="28"/>
  <c r="A20" i="28"/>
  <c r="B20" i="28"/>
  <c r="A26" i="28"/>
  <c r="B26" i="28"/>
  <c r="A36" i="28"/>
  <c r="B36" i="28"/>
  <c r="A46" i="28"/>
  <c r="B46" i="28"/>
  <c r="A56" i="28"/>
  <c r="B56" i="28"/>
  <c r="J56" i="28"/>
  <c r="L56" i="28"/>
  <c r="R56" i="28"/>
  <c r="J57" i="28"/>
  <c r="L57" i="28"/>
  <c r="R57" i="28"/>
  <c r="J58" i="28"/>
  <c r="L58" i="28"/>
  <c r="R58" i="28"/>
  <c r="J59" i="28"/>
  <c r="L59" i="28"/>
  <c r="J60" i="28"/>
  <c r="L60" i="28"/>
  <c r="J61" i="28"/>
  <c r="L61" i="28"/>
  <c r="J62" i="28"/>
  <c r="L62" i="28"/>
  <c r="J63" i="28"/>
  <c r="L63" i="28"/>
  <c r="J64" i="28"/>
  <c r="L64" i="28"/>
  <c r="J65" i="28"/>
  <c r="L65" i="28"/>
  <c r="G30" i="27"/>
  <c r="F40" i="29" s="1"/>
  <c r="S56" i="28" l="1"/>
  <c r="K56" i="28"/>
  <c r="C60" i="36"/>
  <c r="B60" i="36"/>
  <c r="A60" i="36"/>
  <c r="C50" i="36"/>
  <c r="B50" i="36"/>
  <c r="A50" i="36"/>
  <c r="C40" i="36"/>
  <c r="C40" i="35"/>
  <c r="B40" i="36"/>
  <c r="B40" i="35"/>
  <c r="A40" i="36"/>
  <c r="A40" i="35"/>
  <c r="C30" i="36"/>
  <c r="C30" i="35"/>
  <c r="B30" i="36"/>
  <c r="B30" i="35"/>
  <c r="A30" i="36"/>
  <c r="A30" i="35"/>
  <c r="C20" i="36"/>
  <c r="C20" i="35"/>
  <c r="B20" i="36"/>
  <c r="B20" i="35"/>
  <c r="A20" i="36"/>
  <c r="A20" i="35"/>
  <c r="C70" i="36"/>
  <c r="C60" i="18"/>
  <c r="B70" i="36"/>
  <c r="B60" i="18"/>
  <c r="A70" i="36"/>
  <c r="A60" i="18"/>
  <c r="H40" i="29" l="1"/>
  <c r="R36" i="28"/>
  <c r="R37" i="28"/>
  <c r="R38" i="28"/>
  <c r="L36" i="28"/>
  <c r="L37" i="28"/>
  <c r="L38" i="28"/>
  <c r="L39" i="28"/>
  <c r="L40" i="28"/>
  <c r="L41" i="28"/>
  <c r="L42" i="28"/>
  <c r="L43" i="28"/>
  <c r="L44" i="28"/>
  <c r="J36" i="28"/>
  <c r="J37" i="28"/>
  <c r="J38" i="28"/>
  <c r="J39" i="28"/>
  <c r="J40" i="28"/>
  <c r="J41" i="28"/>
  <c r="J42" i="28"/>
  <c r="J43" i="28"/>
  <c r="J44" i="28"/>
  <c r="J45" i="28"/>
  <c r="L45" i="27"/>
  <c r="K45" i="27" s="1"/>
  <c r="L46" i="27"/>
  <c r="K46" i="27" s="1"/>
  <c r="L47" i="27"/>
  <c r="K47" i="27" s="1"/>
  <c r="L48" i="27"/>
  <c r="K48" i="27" s="1"/>
  <c r="L49" i="27"/>
  <c r="K49" i="27" s="1"/>
  <c r="L50" i="27"/>
  <c r="K50" i="27" s="1"/>
  <c r="L51" i="27"/>
  <c r="K51" i="27" s="1"/>
  <c r="L52" i="27"/>
  <c r="K52" i="27" s="1"/>
  <c r="L53" i="27"/>
  <c r="K53" i="27" s="1"/>
  <c r="L54" i="27"/>
  <c r="K54" i="27" s="1"/>
  <c r="G45" i="27"/>
  <c r="H45" i="27" s="1"/>
  <c r="G24" i="27"/>
  <c r="F60" i="29" l="1"/>
  <c r="K36" i="28"/>
  <c r="S36" i="28"/>
  <c r="M45" i="27"/>
  <c r="G60" i="29" l="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5" i="27"/>
  <c r="K35" i="27" s="1"/>
  <c r="L36" i="27"/>
  <c r="K36" i="27" s="1"/>
  <c r="L37" i="27"/>
  <c r="K37" i="27" s="1"/>
  <c r="L38" i="27"/>
  <c r="K38" i="27" s="1"/>
  <c r="L39" i="27"/>
  <c r="K39" i="27" s="1"/>
  <c r="L40" i="27"/>
  <c r="K40" i="27" s="1"/>
  <c r="L41" i="27"/>
  <c r="K41" i="27" s="1"/>
  <c r="L42" i="27"/>
  <c r="K42" i="27" s="1"/>
  <c r="L43" i="27"/>
  <c r="K43" i="27" s="1"/>
  <c r="L44" i="27"/>
  <c r="K44" i="27" s="1"/>
  <c r="L55" i="27"/>
  <c r="L56" i="27"/>
  <c r="K56" i="27" s="1"/>
  <c r="L57" i="27"/>
  <c r="K57" i="27" s="1"/>
  <c r="L58" i="27"/>
  <c r="K58" i="27" s="1"/>
  <c r="L59" i="27"/>
  <c r="K59" i="27" s="1"/>
  <c r="L60" i="27"/>
  <c r="K60" i="27" s="1"/>
  <c r="L61" i="27"/>
  <c r="K61" i="27" s="1"/>
  <c r="L62" i="27"/>
  <c r="K62" i="27" s="1"/>
  <c r="L63" i="27"/>
  <c r="K63" i="27" s="1"/>
  <c r="L64" i="27"/>
  <c r="K64" i="27" s="1"/>
  <c r="K55" i="27" l="1"/>
  <c r="M55" i="27"/>
  <c r="G70" i="29" l="1"/>
  <c r="U56" i="28"/>
  <c r="K70" i="29" s="1"/>
  <c r="A50" i="18"/>
  <c r="B50" i="18"/>
  <c r="C50" i="18"/>
  <c r="E70" i="36" l="1"/>
  <c r="E60" i="18"/>
  <c r="L47" i="28"/>
  <c r="L48" i="28"/>
  <c r="L49" i="28"/>
  <c r="L50" i="28"/>
  <c r="L51" i="28"/>
  <c r="L52" i="28"/>
  <c r="L53" i="28"/>
  <c r="L54" i="28"/>
  <c r="L55" i="28"/>
  <c r="L27" i="28"/>
  <c r="L28" i="28"/>
  <c r="L29" i="28"/>
  <c r="L30" i="28"/>
  <c r="L31" i="28"/>
  <c r="L32" i="28"/>
  <c r="L33" i="28"/>
  <c r="L34" i="28"/>
  <c r="L35" i="28"/>
  <c r="L21" i="28"/>
  <c r="L22" i="28"/>
  <c r="L23" i="28"/>
  <c r="L24" i="28"/>
  <c r="L25" i="28"/>
  <c r="L17" i="28"/>
  <c r="L18" i="28"/>
  <c r="L19" i="28"/>
  <c r="L14" i="28"/>
  <c r="L15" i="28"/>
  <c r="L13" i="28"/>
  <c r="L11" i="28"/>
  <c r="G55" i="27" l="1"/>
  <c r="H55" i="27" s="1"/>
  <c r="G20" i="27"/>
  <c r="G10" i="27"/>
  <c r="F70" i="29" l="1"/>
  <c r="T56" i="28"/>
  <c r="O55" i="27"/>
  <c r="N55" i="27"/>
  <c r="H70" i="29" s="1"/>
  <c r="V56" i="28" l="1"/>
  <c r="M70" i="29" s="1"/>
  <c r="J70" i="29"/>
  <c r="J16" i="28"/>
  <c r="L16" i="28"/>
  <c r="R16" i="28"/>
  <c r="J17" i="28"/>
  <c r="R17" i="28"/>
  <c r="J18" i="28"/>
  <c r="R18" i="28"/>
  <c r="J19" i="28"/>
  <c r="R19" i="28"/>
  <c r="J20" i="28"/>
  <c r="K20" i="28" s="1"/>
  <c r="L20" i="28"/>
  <c r="R20" i="28"/>
  <c r="J21" i="28"/>
  <c r="R21" i="28"/>
  <c r="J22" i="28"/>
  <c r="R22" i="28"/>
  <c r="J23" i="28"/>
  <c r="R23" i="28"/>
  <c r="J24" i="28"/>
  <c r="R24" i="28"/>
  <c r="J25" i="28"/>
  <c r="R25" i="28"/>
  <c r="J26" i="28"/>
  <c r="L26" i="28"/>
  <c r="R26" i="28"/>
  <c r="J27" i="28"/>
  <c r="R27" i="28"/>
  <c r="J28" i="28"/>
  <c r="R28" i="28"/>
  <c r="J29" i="28"/>
  <c r="R29" i="28"/>
  <c r="J30" i="28"/>
  <c r="R30" i="28"/>
  <c r="J31" i="28"/>
  <c r="R31" i="28"/>
  <c r="J32" i="28"/>
  <c r="R32" i="28"/>
  <c r="J33" i="28"/>
  <c r="R33" i="28"/>
  <c r="J34" i="28"/>
  <c r="R34" i="28"/>
  <c r="J35" i="28"/>
  <c r="R35" i="28"/>
  <c r="J55" i="28"/>
  <c r="J54" i="28"/>
  <c r="J53" i="28"/>
  <c r="J52" i="28"/>
  <c r="J51" i="28"/>
  <c r="J50" i="28"/>
  <c r="J49" i="28"/>
  <c r="R48" i="28"/>
  <c r="J48" i="28"/>
  <c r="R47" i="28"/>
  <c r="J47" i="28"/>
  <c r="R46" i="28"/>
  <c r="L46" i="28"/>
  <c r="J46" i="28"/>
  <c r="K46" i="28" s="1"/>
  <c r="T46" i="28" s="1"/>
  <c r="K16" i="28" l="1"/>
  <c r="J60" i="29"/>
  <c r="D70" i="36"/>
  <c r="D60" i="18"/>
  <c r="F60" i="18"/>
  <c r="F70" i="36"/>
  <c r="S26" i="28"/>
  <c r="K26" i="28"/>
  <c r="T26" i="28" s="1"/>
  <c r="A30" i="34"/>
  <c r="A30" i="18"/>
  <c r="A40" i="34"/>
  <c r="A40" i="18"/>
  <c r="B30" i="34"/>
  <c r="B30" i="18"/>
  <c r="B40" i="34"/>
  <c r="B40" i="18"/>
  <c r="C30" i="34"/>
  <c r="C30" i="18"/>
  <c r="C40" i="34"/>
  <c r="C40" i="18"/>
  <c r="S20" i="28"/>
  <c r="S16" i="28"/>
  <c r="S46" i="28"/>
  <c r="U46" i="28" s="1"/>
  <c r="K60" i="29" l="1"/>
  <c r="V46" i="28"/>
  <c r="M60" i="29" s="1"/>
  <c r="J40" i="29"/>
  <c r="D60" i="36"/>
  <c r="D50" i="18"/>
  <c r="D40" i="36" l="1"/>
  <c r="D40" i="35"/>
  <c r="F60" i="36"/>
  <c r="E60" i="36"/>
  <c r="E50" i="18"/>
  <c r="H24" i="27"/>
  <c r="F30" i="29" l="1"/>
  <c r="T20" i="28"/>
  <c r="F50" i="18"/>
  <c r="M24" i="27"/>
  <c r="G35" i="27"/>
  <c r="H35" i="27" s="1"/>
  <c r="F50" i="29" l="1"/>
  <c r="T36" i="28"/>
  <c r="N24" i="27"/>
  <c r="H30" i="29" s="1"/>
  <c r="G30" i="29"/>
  <c r="U20" i="28"/>
  <c r="K30" i="29" s="1"/>
  <c r="J30" i="29"/>
  <c r="M35" i="27"/>
  <c r="O24" i="27"/>
  <c r="V20" i="28" l="1"/>
  <c r="M30" i="29" s="1"/>
  <c r="F30" i="35" s="1"/>
  <c r="N35" i="27"/>
  <c r="H50" i="29" s="1"/>
  <c r="G50" i="29"/>
  <c r="U36" i="28"/>
  <c r="K50" i="29" s="1"/>
  <c r="D30" i="36"/>
  <c r="D30" i="35"/>
  <c r="E30" i="36"/>
  <c r="E30" i="35"/>
  <c r="J50" i="29"/>
  <c r="D30" i="34"/>
  <c r="D30" i="18"/>
  <c r="E30" i="34"/>
  <c r="E30" i="18"/>
  <c r="O35" i="27"/>
  <c r="F30" i="36" l="1"/>
  <c r="V36" i="28"/>
  <c r="M50" i="29" s="1"/>
  <c r="D50" i="36"/>
  <c r="E50" i="36"/>
  <c r="D40" i="34"/>
  <c r="D40" i="18"/>
  <c r="F30" i="34"/>
  <c r="F30" i="18"/>
  <c r="A10" i="28"/>
  <c r="B10" i="28"/>
  <c r="I33" i="5" a="1"/>
  <c r="I33" i="5" s="1"/>
  <c r="F50" i="36" l="1"/>
  <c r="C10" i="29"/>
  <c r="I27" i="5" a="1"/>
  <c r="C10" i="36" l="1"/>
  <c r="C10" i="35"/>
  <c r="C10" i="34"/>
  <c r="C20" i="34"/>
  <c r="I27" i="5"/>
  <c r="L12" i="28"/>
  <c r="L10" i="28"/>
  <c r="C10" i="28"/>
  <c r="L10" i="27" l="1"/>
  <c r="M30" i="27" s="1"/>
  <c r="I21" i="5"/>
  <c r="I22" i="5"/>
  <c r="G40" i="29" l="1"/>
  <c r="O30" i="27"/>
  <c r="U26" i="28"/>
  <c r="M10" i="27"/>
  <c r="K10" i="27"/>
  <c r="C20" i="18"/>
  <c r="C10" i="18"/>
  <c r="K40" i="29" l="1"/>
  <c r="V26" i="28"/>
  <c r="M40" i="29" s="1"/>
  <c r="M20" i="27"/>
  <c r="F40" i="35" l="1"/>
  <c r="F40" i="36"/>
  <c r="F40" i="34"/>
  <c r="F40" i="18"/>
  <c r="E40" i="36"/>
  <c r="E40" i="35"/>
  <c r="E40" i="18"/>
  <c r="E40" i="34"/>
  <c r="G20" i="29"/>
  <c r="U16" i="28"/>
  <c r="K20" i="29" s="1"/>
  <c r="G10" i="29"/>
  <c r="E11" i="29"/>
  <c r="E12" i="29"/>
  <c r="E13" i="29"/>
  <c r="R11" i="28"/>
  <c r="R12" i="28"/>
  <c r="R13" i="28"/>
  <c r="R14" i="28"/>
  <c r="R15" i="28"/>
  <c r="R10" i="28"/>
  <c r="J11" i="28"/>
  <c r="J12" i="28"/>
  <c r="J13" i="28"/>
  <c r="J14" i="28"/>
  <c r="J15" i="28"/>
  <c r="J10" i="28"/>
  <c r="K10" i="28" s="1"/>
  <c r="E20" i="36" l="1"/>
  <c r="E20" i="35"/>
  <c r="A20" i="34"/>
  <c r="B20" i="34"/>
  <c r="B20" i="18"/>
  <c r="A20" i="18"/>
  <c r="S10" i="28"/>
  <c r="U10" i="28" s="1"/>
  <c r="H10" i="27" l="1"/>
  <c r="H20" i="27"/>
  <c r="F20" i="29" l="1"/>
  <c r="T16" i="28"/>
  <c r="N20" i="27"/>
  <c r="H20" i="29" s="1"/>
  <c r="O10" i="27"/>
  <c r="N10" i="27"/>
  <c r="H10" i="29" s="1"/>
  <c r="T10" i="28"/>
  <c r="V10" i="28" s="1"/>
  <c r="M10" i="29" s="1"/>
  <c r="O20" i="27"/>
  <c r="E10" i="29"/>
  <c r="B10" i="29"/>
  <c r="A10" i="29"/>
  <c r="J20" i="29" l="1"/>
  <c r="V16" i="28"/>
  <c r="M20" i="29" s="1"/>
  <c r="F20" i="18" s="1"/>
  <c r="A10" i="35"/>
  <c r="A10" i="34"/>
  <c r="A10" i="36"/>
  <c r="B10" i="35"/>
  <c r="B10" i="36"/>
  <c r="B10" i="34"/>
  <c r="F10" i="36"/>
  <c r="F10" i="35"/>
  <c r="F10" i="34"/>
  <c r="B10" i="18"/>
  <c r="F10" i="18"/>
  <c r="A10" i="18"/>
  <c r="F20" i="34" l="1"/>
  <c r="F20" i="36"/>
  <c r="F20" i="35"/>
  <c r="D20" i="36"/>
  <c r="D20" i="35"/>
  <c r="D20" i="34"/>
  <c r="D20" i="18"/>
  <c r="L10" i="29"/>
  <c r="K10" i="29" l="1"/>
  <c r="E10" i="34" l="1"/>
  <c r="E10" i="36"/>
  <c r="E10" i="35"/>
  <c r="E10" i="18"/>
  <c r="E20" i="34" l="1"/>
  <c r="E20" i="18"/>
  <c r="F10" i="29"/>
  <c r="J10" i="29" l="1"/>
  <c r="D10" i="34" l="1"/>
  <c r="D10" i="36"/>
  <c r="D10" i="35"/>
  <c r="D10" i="18"/>
  <c r="N45" i="27"/>
  <c r="H60" i="29" s="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<sst xmlns="http://schemas.openxmlformats.org/spreadsheetml/2006/main" count="981" uniqueCount="520">
  <si>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</si>
  <si>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</si>
  <si>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</si>
  <si>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</si>
  <si>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ASISTENCIA LEGAL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</si>
  <si>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</si>
  <si>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</si>
  <si>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</si>
  <si>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</si>
  <si>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</si>
  <si>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</si>
  <si>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</si>
  <si>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</si>
  <si>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</si>
  <si>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</si>
  <si>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</si>
  <si>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</si>
  <si>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</si>
  <si>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</si>
  <si>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</si>
  <si>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</si>
  <si>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</si>
  <si>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</si>
  <si>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</si>
  <si>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</si>
  <si>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</si>
  <si>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</si>
  <si>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</si>
  <si>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</si>
  <si>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</si>
  <si>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</si>
  <si>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</si>
  <si>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</si>
  <si>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</si>
  <si>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</si>
  <si>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</si>
  <si>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</si>
  <si>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</si>
  <si>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</si>
  <si>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</si>
  <si>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</si>
  <si>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</si>
  <si>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</si>
  <si>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</si>
  <si>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</si>
  <si>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</si>
  <si>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</si>
  <si>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</si>
  <si>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</si>
  <si>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</si>
  <si>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</si>
  <si>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</si>
  <si>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</si>
  <si>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</si>
  <si>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</si>
  <si>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</si>
  <si>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</si>
  <si>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</si>
  <si>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</si>
  <si>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</si>
  <si>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</si>
  <si>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</si>
  <si>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</si>
  <si>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</si>
  <si>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</si>
  <si>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</si>
  <si>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</si>
  <si>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</si>
  <si>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</si>
  <si>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</si>
  <si>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</si>
  <si>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</si>
  <si>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</si>
  <si>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</si>
  <si>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</si>
  <si>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</si>
  <si>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</si>
  <si>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</si>
  <si>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</si>
  <si>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</si>
  <si>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</si>
  <si>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</si>
  <si>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</si>
  <si>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</si>
  <si>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</si>
  <si>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</si>
  <si>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</si>
  <si>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</si>
  <si>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</si>
  <si>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</si>
  <si>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</si>
  <si>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</si>
  <si>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</si>
  <si>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</si>
  <si>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</si>
  <si>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</si>
  <si>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</si>
  <si>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</si>
  <si>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</si>
  <si>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</si>
  <si>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</si>
  <si>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</si>
  <si>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</si>
  <si>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</si>
  <si>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</si>
  <si>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</si>
  <si>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</si>
  <si>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</si>
  <si>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</si>
  <si>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</si>
  <si>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</si>
  <si>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</si>
  <si>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</si>
  <si>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</si>
  <si>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</si>
  <si>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</si>
  <si>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</si>
  <si>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</si>
  <si>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</si>
  <si>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</si>
  <si>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</si>
  <si>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</si>
  <si>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</si>
  <si>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</si>
  <si>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</si>
  <si>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</si>
  <si>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</si>
  <si>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</si>
  <si>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</si>
  <si>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</si>
  <si>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</si>
  <si>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</si>
  <si>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</si>
  <si>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</si>
  <si>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</si>
  <si>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</si>
  <si>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</si>
  <si>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</si>
  <si>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</si>
  <si>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</si>
  <si>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</si>
  <si>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</si>
  <si>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</si>
  <si>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</si>
  <si>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</si>
  <si>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</si>
  <si>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</si>
  <si>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</si>
  <si>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</si>
  <si>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</si>
  <si>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</si>
  <si>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</si>
  <si>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</si>
  <si>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</si>
  <si>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</si>
  <si>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</si>
  <si>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</si>
  <si>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</si>
  <si>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</si>
  <si>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</si>
  <si>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</si>
  <si>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</si>
  <si>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</si>
  <si>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</si>
  <si>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</si>
  <si>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</si>
  <si>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</si>
  <si>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</si>
  <si>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</si>
  <si>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</si>
  <si>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</si>
  <si>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</si>
  <si>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</si>
  <si>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</si>
  <si>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</si>
  <si>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</si>
  <si>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</si>
  <si>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</si>
  <si>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</si>
  <si>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</si>
  <si>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</si>
  <si>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</si>
  <si>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</si>
  <si>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</si>
  <si>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</si>
  <si>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</si>
  <si>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</si>
  <si>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</si>
  <si>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</si>
  <si>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</si>
  <si>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</si>
  <si>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</si>
  <si>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</si>
  <si>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</si>
  <si>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</si>
  <si>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</si>
  <si>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</si>
  <si>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</si>
  <si>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</si>
  <si>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</si>
  <si>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</si>
  <si>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</si>
  <si>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</si>
  <si>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</si>
  <si>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</si>
  <si>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</si>
  <si>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</si>
  <si>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</si>
  <si>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</si>
  <si>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</si>
  <si>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</si>
  <si>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</si>
  <si>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</si>
  <si>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</si>
  <si>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</si>
  <si>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</si>
  <si>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</si>
  <si>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</si>
  <si>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</si>
  <si>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</si>
  <si>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</si>
  <si>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</si>
  <si>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</si>
  <si>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</si>
  <si>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</si>
  <si>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</si>
  <si>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</si>
  <si>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</si>
  <si>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</si>
  <si>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</si>
  <si>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</si>
  <si>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</si>
  <si>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</si>
  <si>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</si>
  <si>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</si>
  <si>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</si>
  <si>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</si>
  <si>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</si>
  <si>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</si>
  <si>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</si>
  <si>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</si>
  <si>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</si>
  <si>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</si>
  <si>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</si>
  <si>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</si>
  <si>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</si>
  <si>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</si>
  <si>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</si>
  <si>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</si>
  <si>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</si>
  <si>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</si>
  <si>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</si>
  <si>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</si>
  <si>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</si>
  <si>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</si>
  <si>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</si>
  <si>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</si>
  <si>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</si>
  <si>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</si>
  <si>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</si>
  <si>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</si>
  <si>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</si>
  <si>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</si>
  <si>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</si>
  <si>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</si>
  <si>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</si>
  <si>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</si>
  <si>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</si>
  <si>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</si>
  <si>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</si>
  <si>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</si>
  <si>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</si>
  <si>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</si>
  <si>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</si>
  <si>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</si>
  <si>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</si>
  <si>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</si>
  <si>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</si>
  <si>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</si>
  <si>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</si>
  <si>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</si>
  <si>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</si>
  <si>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</si>
  <si>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</si>
  <si>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</si>
  <si>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</si>
  <si>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</si>
  <si>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</si>
  <si>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</si>
  <si>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</si>
  <si>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</si>
  <si>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</si>
  <si>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Afectación Económica</t>
  </si>
  <si>
    <t>Afectación al presupuesto  en un valor  &lt;1% y ≥5%.</t>
  </si>
  <si>
    <t>Afectación al presupuesto en un valor &lt;0,5% y ≥1%.</t>
  </si>
  <si>
    <t>Información desactualizada</t>
  </si>
  <si>
    <t>Interrupción o afectación en la prestación del servicio judicial</t>
  </si>
  <si>
    <t xml:space="preserve">Falta de controles al proceso </t>
  </si>
  <si>
    <t>Interrupción o afectación en la prestación del servicio administrativo</t>
  </si>
  <si>
    <t>Entre  145 a 192 horas  hábiles al año</t>
  </si>
  <si>
    <t xml:space="preserve">De la entidad y sector justicia a nivel nacional </t>
  </si>
  <si>
    <t>Incumplimiento de las metas establecidas</t>
  </si>
  <si>
    <t>Incumplimiento del 100% de los indicadores del proceso</t>
  </si>
  <si>
    <t>Clasificación errada del riesgo y sus previsiones</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</si>
  <si>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</si>
  <si>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</si>
  <si>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internacional </t>
  </si>
  <si>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</si>
  <si>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</si>
  <si>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</si>
  <si>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</si>
  <si>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</si>
  <si>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</si>
  <si>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1. Falta de ética de los servidores públicos (Debilidades en principios y valores)</t>
  </si>
  <si>
    <t>2. Falta de ética de terceros interesados  (Debilidades principios y valores)</t>
  </si>
  <si>
    <t>Afectación al presupuesto en un valor ≥0,5%.</t>
  </si>
  <si>
    <t>3. Debilidades en los controles de los procedimientos de cobro coactivo.</t>
  </si>
  <si>
    <t>Incumplimiento del 20% de los indicadores del proceso</t>
  </si>
  <si>
    <t>Ofrecer, prometer, entregar, aceptar o solicitar una ventaja indebida para la asignación de procesos judiciales y/o extrajudiciales con el fin de  promover, inducir y/o provocar  actuaciones jurídicas por fuera del marco legal atendiendo intereses propios o de terceros.</t>
  </si>
  <si>
    <t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t>
  </si>
  <si>
    <t>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t>
  </si>
  <si>
    <t>Ofrecer, prometer, entregar, aceptar o solicitar una ventaja a cambio de una indebida gestión en el tramite de la liquidación de las cuentas de cobro por concepto de Sentencias en contra de la Rama Judicial.</t>
  </si>
  <si>
    <t>Cuando el beneficiario, apoderado o un tercero, ofrece, promete, entrega, acepta o solicita una ventaja dentro del procedimiento de liquidación de una cuenta de cobro por concepto de sentencias adversas a la Rama Judicial.</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</si>
  <si>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</si>
  <si>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</si>
  <si>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</si>
  <si>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</si>
  <si>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</si>
  <si>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</si>
  <si>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</si>
  <si>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</si>
  <si>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</si>
  <si>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</si>
  <si>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</si>
  <si>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</si>
  <si>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</si>
  <si>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</si>
  <si>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</si>
  <si>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</si>
  <si>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</si>
  <si>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 xml:space="preserve">1- El </t>
    </r>
    <r>
      <rPr>
        <sz val="10"/>
        <color rgb="FFFF0000"/>
        <rFont val="Calibri"/>
        <family val="2"/>
        <scheme val="minor"/>
      </rPr>
      <t>(enunciar el cargo)</t>
    </r>
    <r>
      <rPr>
        <sz val="10"/>
        <rFont val="Calibri"/>
        <family val="2"/>
        <scheme val="minor"/>
      </rPr>
      <t xml:space="preserve">, diariamente </t>
    </r>
    <r>
      <rPr>
        <sz val="10"/>
        <color rgb="FFFF0000"/>
        <rFont val="Calibri"/>
        <family val="2"/>
        <scheme val="minor"/>
      </rPr>
      <t>(periodicidad)</t>
    </r>
    <r>
      <rPr>
        <sz val="10"/>
        <rFont val="Calibri"/>
        <family val="2"/>
        <scheme val="minor"/>
      </rPr>
      <t>, al recibir los documentos revisa (qué hace)  contra  lista de requisitos y verifica si estan completos y acorde</t>
    </r>
    <r>
      <rPr>
        <sz val="10"/>
        <color rgb="FFFF0000"/>
        <rFont val="Calibri"/>
        <family val="2"/>
        <scheme val="minor"/>
      </rPr>
      <t xml:space="preserve"> (cómo lo hace)</t>
    </r>
    <r>
      <rPr>
        <sz val="10"/>
        <rFont val="Calibri"/>
        <family val="2"/>
        <scheme val="minor"/>
      </rPr>
      <t xml:space="preserve"> . Si hay inconsistencias se devuelve al usuario </t>
    </r>
    <r>
      <rPr>
        <sz val="10"/>
        <color rgb="FFFF0000"/>
        <rFont val="Calibri"/>
        <family val="2"/>
        <scheme val="minor"/>
      </rPr>
      <t>(desviación)</t>
    </r>
    <r>
      <rPr>
        <sz val="10"/>
        <rFont val="Calibri"/>
        <family val="2"/>
        <scheme val="minor"/>
      </rPr>
      <t xml:space="preserve"> mediante . Como registro del control queda </t>
    </r>
    <r>
      <rPr>
        <sz val="10"/>
        <color rgb="FFFF0000"/>
        <rFont val="Calibri"/>
        <family val="2"/>
        <scheme val="minor"/>
      </rPr>
      <t>xxxxxx (evidencia).</t>
    </r>
  </si>
  <si>
    <t>NO</t>
  </si>
  <si>
    <t>SI</t>
  </si>
  <si>
    <t>Procedimiento de acciones correctivas</t>
  </si>
  <si>
    <t>Realización de programas de formación, capacitación y sensibilización en temas de Probidad y ética de lo público</t>
  </si>
  <si>
    <t>Acciones de respuesta ante noticias que afectan la imagen de la entidad</t>
  </si>
  <si>
    <t xml:space="preserve">Socialización constante del SGAS del CSJ </t>
  </si>
  <si>
    <t>Aplicación del Procedimiento de Acciones de Gestión del cobro coactivo</t>
  </si>
  <si>
    <t>Evaluación periódica de los resultados de los indicadores que impactan la gestión de cobro coactivo a partir de los reportes generados en el aplicativo de Gestión de Cobro Coactivo de la Rama Judicial</t>
  </si>
  <si>
    <t xml:space="preserve">Afectar la garantía de cumplimiento </t>
  </si>
  <si>
    <t>Aplicación del Procedimiento de Acciones de Gestión de procesos judiciales y/o extrajudiciales</t>
  </si>
  <si>
    <t>Evaluación trimestral de los procesos judiciales y/o extrajudiciales, conforme a las políticas de defensa de la Entidad, y a los reportes generados por el Pasivo Contingente Litigioso, en concordancia a la Mesa de Entrada del correo institucional, al Sistema Único de Gestión e Inormación Litigiosa del Estado y al micrositio Consulta de Procesos de la página web de la Rama Judicial</t>
  </si>
  <si>
    <t>Inicio de acciones legales: penales, disciplinarias y/o fiscales dando a conocer de ello, a la opinión pública y a los servidores judiciales</t>
  </si>
  <si>
    <t xml:space="preserve">Formular y dar cumplimiento al Plan de mejoramiento </t>
  </si>
  <si>
    <t>Aplicación del procedimiento para el cumplimiento de Sentencias, Conciliaciones y Acciones Constitucionales en contra de la Rama Judicial, en particular el control desde la elaboracion del proyecto del acto administrativo por parte del revisor, del Coordinador, Director de la División, Director de Unidad y despacho de la Directora Ejecutiva.</t>
  </si>
  <si>
    <t>Afectar la póliza de manejo y efectuar análisis de la posibilidad de: constituirse como victíma en los procesos penales, iniciar acciones de repetición y/o llamamientos en garantía.</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</si>
  <si>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</si>
  <si>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</si>
  <si>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</si>
  <si>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</si>
  <si>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</si>
  <si>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</si>
  <si>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</si>
  <si>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</si>
  <si>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</si>
  <si>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</si>
  <si>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</si>
  <si>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</si>
  <si>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</si>
  <si>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</si>
  <si>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</si>
  <si>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</si>
  <si>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</si>
  <si>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</si>
  <si>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</si>
  <si>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</si>
  <si>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</si>
  <si>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</si>
  <si>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</si>
  <si>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</si>
  <si>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</si>
  <si>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</si>
  <si>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</si>
  <si>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</si>
  <si>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</si>
  <si>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</si>
  <si>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</si>
  <si>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</si>
  <si>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</si>
  <si>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</si>
  <si>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</si>
  <si>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</si>
  <si>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</si>
  <si>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</si>
  <si>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</si>
  <si>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</si>
  <si>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</si>
  <si>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</si>
  <si>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</si>
  <si>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</si>
  <si>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</si>
  <si>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</si>
  <si>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</si>
  <si>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</si>
  <si>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</si>
  <si>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</si>
  <si>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 xml:space="preserve">Entre  0 a 48 horas habiles al año </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</si>
  <si>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</si>
  <si>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</si>
  <si>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</si>
  <si>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</si>
  <si>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</si>
  <si>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</si>
  <si>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</si>
  <si>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</si>
  <si>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</si>
  <si>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</si>
  <si>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</si>
  <si>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</si>
  <si>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</si>
  <si>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</si>
  <si>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</si>
  <si>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</si>
  <si>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</si>
  <si>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</si>
  <si>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</si>
  <si>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</si>
  <si>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</si>
  <si>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</si>
  <si>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</si>
  <si>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</si>
  <si>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</si>
  <si>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</si>
  <si>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</si>
  <si>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</si>
  <si>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</si>
  <si>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</si>
  <si>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</si>
  <si>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</si>
  <si>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</si>
  <si>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</si>
  <si>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</si>
  <si>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</si>
  <si>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</si>
  <si>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</si>
  <si>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</si>
  <si>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</si>
  <si>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</si>
  <si>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</si>
  <si>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</si>
  <si>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</si>
  <si>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</si>
  <si>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</si>
  <si>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</si>
  <si>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</si>
  <si>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</si>
  <si>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</si>
  <si>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</si>
  <si>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</si>
  <si>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</si>
  <si>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</si>
  <si>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</si>
  <si>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</si>
  <si>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</si>
  <si>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</si>
  <si>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</si>
  <si>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</si>
  <si>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</si>
  <si>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</si>
  <si>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</si>
  <si>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</si>
  <si>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</si>
  <si>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</si>
  <si>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</si>
  <si>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</si>
  <si>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</si>
  <si>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</si>
  <si>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</si>
  <si>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</si>
  <si>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</si>
  <si>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</si>
  <si>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</si>
  <si>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</si>
  <si>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</si>
  <si>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</si>
  <si>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 xml:space="preserve"> ASISTENCIA LEGAL</t>
  </si>
  <si>
    <t>Dirección Seccional Administración Judicial de Cúcuta</t>
  </si>
  <si>
    <t>INCUMPLIMIENTO No realizar las actuaciones de defensa judicial en el término legal</t>
  </si>
  <si>
    <t>DEMORA Tardanza en el cumplimiento de las actuaciones de defensa judicial dentro de terminos legales.</t>
  </si>
  <si>
    <t>DEFICIENCIA EN LA DEFENSA JUDICIAL Debilidad en la defensa, al momento de argumentar en los diferentes procesos tanto extrajudiciales como judiciales y administrativos</t>
  </si>
  <si>
    <t>CORRUPCION Se pueden tipificar los delitos de Concusión, Falsedad en documento Público y Tráfico de Influencias</t>
  </si>
  <si>
    <t>No realizar las actuaciones de defensa judicial en el término legal,</t>
  </si>
  <si>
    <t>Tardanza en el cumplimiento de las actuaciones de defensa judicial dentro de terminos legales.</t>
  </si>
  <si>
    <t>Debilidad en la defensa, al momento de argumentar en los diferentes procesos tanto extrajudiciales como judiciales y administrativos</t>
  </si>
  <si>
    <t>Retrasar, desviar, omitir actuaciones o suministrar información privilegiada .Se pueden tipificar los delitos de Concusión, Falsedad en documento Público y Tráfico de Influencias</t>
  </si>
  <si>
    <t xml:space="preserve">Carga laboral excesiva, e indebidas notificaciones </t>
  </si>
  <si>
    <t xml:space="preserve">Falta de Personal - Falta de abogados </t>
  </si>
  <si>
    <t xml:space="preserve"> Falta de creación de cargos como abogados profesionales, pues se requieren en garantia y responsabilidad de las funciones asignadas acordes a su desempeño</t>
  </si>
  <si>
    <t>Leve - 1</t>
  </si>
  <si>
    <t>Para el Primer Trimestre 2024: se realizaron 3.038  actividades. Algunos datos: Poderes 159 (125 en el 2023); Contestaciones de Demanda 17 (10 en el 2023); Memorandos 302 (81 en el 2023);  Comités de Conciliación 07 (06 en el 2023); fichas de Comité 48 (20 en el 2023); Certificaciones de Comité 48 (20 en el 2023).  De esta forma y comparando los primeros trimestres de los últimos años tenemos: Primer Trimestre 2015: 523 actividades.  Primer trimestre del año 2016: 667 actividades.  Primer Trimestre 2017: 1.641 actividades. Primer trimestre del año 2018: 1.428 actividades. Primer trimestre del año 2019: 1.802 actividades. Primer trimestre del año 2020: 1.691 actividades. Primer trimestre del año 2021: 1.937 actividades. Primer trimestre del año 2022: 2.063 actividades.  Primer trimestre del año 2023: 1.665 actividades. Primer trimestre del año 2024: 3.038 actividades. 
Lo anterior refleja  que las actuaciones van en aumento incrementándose año tras año. Estas actuaciones, no reflejan otras que disponen del tiempo de los servidores, como lo son la revisión de correos, asistencia a reuniones virtuales y capacitaciones.  El aumento de las actividades se debe primero a que se incluyó en las mismas, las hechas en ekogui, que no se registraban.</t>
  </si>
  <si>
    <t>El cumplimiento de las funciones del personal adscrito a la oficina de Asistencia Legal, hacen que ningún  riesgo se materialice, gracias a la constante y oportuna dedicación del equipo de trabajo que compone el área de asistencia legal, y que se ve reflejado en el trabajo diario que dan sostenibilidad a los indicadores de esta gestión, que como se evidencia  van en incremento año tras año, reflejando sobrecarga laboral.</t>
  </si>
  <si>
    <t>Se asistieron a cada una de las audiencias programadas asi:  Aud. Conciliación Extrajudicial 32 (13 en el 2023) ; Aud. Iniciales 13 (11 en el 2023); Aud. de Conciliación 00 (00 en el 2023); Aud. de Pruebas 19 (25 en el 2023); Contestaciones de Demanda 17 (10 en el 2023);  Proceso Penal- Audiencia de Juicio Oral 10 (10 en el 2023); Procesos Penales - Formulación e Imputación 07 (03 en el 2023); Procesos Penales - Audiencia Preclusión 00 (01 en el 2023); Procesos Penales - Audiencia Preparatoria 05 (03 en el 2022); Procesos penales - Lectura de Fallo 30 (03 en el 2023).</t>
  </si>
  <si>
    <t>Aún ante la falta de personal y la sobrecarga laboral , se cumple a tiempo con todas las actuaciones  judiciales  por lo que este riesgo no se materializa. Acá un ejemplo de una audiencia judicial.</t>
  </si>
  <si>
    <t>Se clasificó toda la documentación allegada a la oficina  a través de los  Correos electrónicos- dsajcucnotif@cendoj.ramajudicial.gov.co - alegalcuc@cendoj.ramajudicial.gov.co y la presentada de manera personal en la recepción.   La revisión de los documentos allegados, de manera virtual y presencial. Han permitido cumplir con todas las labores propias de la oficina.</t>
  </si>
  <si>
    <t>En este aspecto las políticas son trazadas por la División de Procesos de la DEAJ Nivel Central y remitidas a la las seccionales; una vez recibidos se analizan y se aplican de conformidad con las instrucciones impartidas.  ACA UN EJEMPLO REUNION COMITE DE BAJAS DE ARAUCA CON LAS POLITICAS DE NIVEL CENTRAL.</t>
  </si>
  <si>
    <t xml:space="preserve">Los argumentos y estrategias de la defensa se fortalecen, asi que durante el Primer Trimestre de 2024, se profirieron 70 fallos, de los cuales 24 fueron a favor de la entidad y 46 en contra; discriminados de la siguiente manera: Fallos a Favor en primera instancia: 12 - Fallos a Favor en segunda instancia: 12. - Fallos en contra en primera instancia: 35, - Fallos en contra en segunda instancia: 11.     De alli que en el  el 1 trimestre de 2024, se tienen ONCE (11) FALLOS de Segunda Instancia en contra por valor de SETECIENTOS CUARENTA Y CUATRO MILLONES TRESCIENTOS NOVENTA Y SEIS MIL QUINIENTOS NEVENTA Y UN PESOS ($744.396.591,oo) M/CTE, y a favor DOCE (12) FALLOS de Segunda Instancia cuyas pretensiones ascendían al valor de DIECISIETE MIL SEISCIENTOS VEINTIOCHO MILLONES DOSCIENTOS CUATRO MIL OCHOCIENTOS TREINTA Y NUEVE PESOS ($17.628.204.839,oo) M/CTE; siendo los fallos su valor muy representativo a favor a de la entidad. 
  </t>
  </si>
  <si>
    <t xml:space="preserve">Las distintas   capacitaciones y reuniones internas  de la oficina de Asistencia Legal,  revisando temas y procesos, fortaleciendo los conocimientos, la argumentación y estrategia de la defensa, contando con un  equipo colaborador y determinado que no permite que se materialice el riesgo y evidenciando  que las sentencias de segunda instancia a favor van en aumento y superan las sentencias en contra; y el  valor ahorrado  es significativo a los intereses de la Nación-Rama Judicial- Dirección Ejecutiva y Seccional de Administración Judicial, y de allí que se deba valorar y sobresaltar la labor de estos funcionarios encargados de la defensa de la Rama.  </t>
  </si>
  <si>
    <t>Para el Segundo Trimestre 2024: se realizaron 5.198  actividades. Algunos datos: Poderes 201 (182 en el 2023); Contestaciones de Demanda 26 (14 en el 2023);  Memorandos 330 (415 en el 2023);   Comités de Conciliación 08 (08 en el 2023); fichas de Comité 63 (50 en el 2023); Certificaciones de Comité 63 (50 en el 2023).        De esta forma y comparando los Segundos Trimestres de los últimos años tenemos: Segundo Trimestre 2015: 165 actividades.  Segundo Trimestre del año 2016: 1.091 actividades.  Segundo Trimestre 2017: 1.909 actividades. Segundo Trimestre del año 2018: 1.987 actividades. Segundo Trimestre del año 2019: 1.971 actividades.  Segundo Trimestre del año 2020: 641 actividades. Si bien es cierto se redujo en un 71%,  fue por la pandemia del Covid 19, cierre de despachos y suspensión de términos judiciales;  Segundo Trimestre del año 2021 : 2.053 actividades;   Segundo Trimestre del año 2022 : 2.159 actividades;  Segundo Trimestre del año 2023: 3.523 actividades; y Segundo Trimestre del año 2024: 5.198 actividades.
Lo anterior refleja  que las actuaciones van en aumento incrementándose año tras año. Estas actuaciones, no reflejan otras que disponen del tiempo de los servidores, como lo son la revisión de correos, asistencia a reuniones virtuales y capacitaciones; la presentación de documentos a través de la plataforma SAMAI.  El aumento de las actividades se debe primero a que se incluyó en las mismas, las  realizadas en el Ekogui, que no se registraban.</t>
  </si>
  <si>
    <t>El cumplimiento de las funciones del personal adscrito a la oficina de Asistencia Legal, hacen que ningún riesgo se materialice, gracias a la constante y oportuna dedicación del equipo de trabajo que compone el área de asistencia legal, y que se ve reflejado en el trabajo diario que dan sostenibilidad a los indicadores de esta gestión, que como se evidencia  van en incremento año tras año, reflejando sobrecarga laboral.</t>
  </si>
  <si>
    <t xml:space="preserve">Se asistieron a cada una de las audiencias programadas asi: Aud. Conciliación Extrajudicial 30 (41 en el 2023); Aud. Iniciales  23 (17 en el 2023); Aud. de Conciliación 00 (00 en el 2023);  Aud. de Pruebas 27 (32 en el 2023); Contestaciones de Demanda 26 (14 en el 2023); Proceso Penales: - Audiencia de Juicio Oral 17 (13 en el 2023); Formulación e Imputación 00 (05 en el 2023);  Audiencia Preclusión 01 (01 en el 2023);  Audiencia Preparatoria 06 (07 en el 2023);  Lectura de Fallo 22 (07 en el 2023).
 </t>
  </si>
  <si>
    <t>Aún ante la falta de personal y la sobrecarga laboral , se cumple a tiempo con todas las actuaciones  judiciales  por lo que este riesgo no se materializa. Acá un ejemplo de una Audiencia Pruebas - Caso Atentado de Tibú .</t>
  </si>
  <si>
    <t xml:space="preserve">Los argumentos y estrategias de la defensa se fortalecen, así que Durante el Segundo Trimestre de 2024, se profirieron 77 fallos, de los cuales 39 fueron a favor de la entidad y 38 en contra; discriminados de la siguiente manera: Fallos a Favor en primera instancia: 26 - Fallos a Favor en segunda instancia: 13. - Fallos en contra en primera instancia: 22, - Fallos en contra en segunda instancia: 16.
En el 2 trimestre de 2024, se tienen DIECISEIS (16) FALLOS de Segunda Instancia en contra por valor de MIL DOSCIENTOS VEINTISIETE MILLONES DOSCIENTOS NOVENTA Y TRES MIL NOVECEINTOS VEINTIUN PESOS ($1.227.293.921,oo) M/CTE, y a favor TRECE (13) FALLOS de Segunda Instancia cuyas pretensiones ascendían al valor de TREINTA Y CUATRO MIL CIENTO UN MILLONES SESENTA Y UN  MIL NOVECIENTOS VEINTINUEVE PESOS ($34.101.061.929,oo) M/CTE; siendo los fallos su valor muy representativo a favor a de la entidad. </t>
  </si>
  <si>
    <t xml:space="preserve">Las distintas   capacitaciones y reuniones internas  de la oficina de Asistencia Legal,  revisando temas y procesos, fortaleciendo los conocimientos, la argumentación y estrategia de la defensa, contando con un equipo colaborador y determinado que no permite que se materialice el riesgo y evidenciando que las sentencias de segunda instancia en contra se incrementaron y obedecen a los procesos  de Bonificación Judicial, Prima 30% Jueces y Abogado Asesor Grado 23;  Los valores en contra corresponden  a un 4%, en relación a los valores a favor siendo estos el 100%; y el  valor ahorrado  es significativo a los intereses de la Nación-Rama Judicial- Dirección Ejecutiva y Seccional de Administración Judicial, y de allí que se deba valorar y sobresaltar la labor de estos funcionarios encargados de la defensa de la Rama.  </t>
  </si>
  <si>
    <t xml:space="preserve">Se clasificó toda la documentación allegada a la oficina  a través de los  Correos electrónicos- dsajcucnotif@cendoj.ramajudicial.gov.co - alegalcuc@cendoj.ramajudicial.gov.co y la presentada de manera personal en la recepción.   La revisión de los documentos allegados, de manera virtual y presencial. Han permitido cumplir con todas las labores propias de la oficina.
</t>
  </si>
  <si>
    <t>En este aspecto las políticas son trazadas por la División de Procesos de la DEAJ Nivel Central y remitidas a la las seccionales; una vez recibidos se analizan y se aplican de conformidad con las instrucciones impartidas.  ACA UN EJEMPLO REUNION NIVEL CENTRAL SOBRE  REEMPLAZO DE VACACIONES.</t>
  </si>
  <si>
    <t xml:space="preserve">Se asistieron a cada una de las audiencias programadas asi:  Aud. Conciliación Extrajudicial 20 (40 en el 2023) ; Aud. Iniciales 17 (24 en el 2023); Aud. de Conciliación 00 (00 en el 2023); Aud. de Pruebas 26 (28 en el 2023); Contestaciones de Demanda 86 (50 en el 2023);  Proceso Penal- Audiencia de Juicio Oral 13 (12 en el 2023); Procesos Penales - Formulación e Imputación 07 (10 en el 2023); Procesos Penales - Audiencia Preclusión 00 (02 en el 2023); Procesos Penales - Audiencia Preparatoria 03 (10 en el 2023); Procesos penales - Lectura de Fallo 17 (11 en el 2023).
</t>
  </si>
  <si>
    <t>Ante el incremento de Juzgados  y aún ante la falta de personal y la sobrecarga laboral, se cumple a tiempo con todas las actuaciones  judiciales  por lo que este riesgo no se materializa. Acá un ejemplo de una audiencia judicial.</t>
  </si>
  <si>
    <t xml:space="preserve">Los argumentos y estrategias de la defensa se fortalecen, asi que  Durante el Tercer Trimestre de 2024, se profirieron 129 fallos, de los cuales 95 fueron a favor de la entidad y 34 en contra; discriminados de la siguiente manera: Fallos a Favor en primera instancia: 39 - Fallos a Favor en segunda instancia: 56. - Fallos en contra en primera instancia: 17, - Fallos en contra en segunda instancia: 17.
 De allí que en el  3 trimestre de 2024,  se tienen DIECISIETE (17) FALLOS de Segunda Instancia en contra por valor de MIL OCHENTA Y SIETE MILLONES CUATROCIENTOS OCHENTA Y UN MIL NOVECIENTOS NOVENTA Y DOS PESOS ($1.087.481.992,oo) M/CTE, y a favor CINCUENTA Y SEIS (56) FALLOS de Segunda Instancia cuyas pretensiones ascendían al valor de CUARENTA Y CINCO MIL SETECIENTOS SESENTA Y NUEVE  MILLONES CUATROCIENTOS DIECISIETE MIL OCHOCIENTOS CUARENTA Y SEIS PESOS ($45.769.417.846,oo) M/CTE; siendo los fallos su valor muy representativo a favor a de la entidad. </t>
  </si>
  <si>
    <t xml:space="preserve">En este aspecto las políticas son trazadas por la División de Procesos de la DEAJ Nivel Central y remitidas a la las seccionales; una vez recibidos se analizan y se aplican de conformidad con las instrucciones impartidas.  ACA UN EJEMPLO REUNION DE SUPERVISORES CON BASE A LINEAMIENTOS DEL MIEVEL CETNRAL </t>
  </si>
  <si>
    <t>Para el Tercer Trimestre 2024: se realizaron 7.747  actividades. Algunos datos: Poderes 215 (210 en el 2023); Contestaciones de Demanda 86 (50 en el 2023); Memorandos 451 (698 en el 2023);  Comités de Conciliación 06 (06 en el 2023); fichas de Comité 34 (47 en el 2023); Certificaciones de Comité 34 (47 en el 2023).  De esta forma y comparando los Tercer  Trimestres de los últimos años tenemos: Tercer Trimestre 2015: 332 actividades.  Tercer Trimestre del año 2016: 1.293 actividades.  Tercer Trimestre 2017: 2.064 actividades. Tercer Trimestre de 2018: 2.230 actividades.  Y Tercer Trimestre de 2019: 2.251 actividades. Tercer trimestre del año 2020: 1.384 actividades. Tercer trimestre del año 2021: 2.348 actividades;  Tercer Trimestre del año 2022 : 1.099 actividades, Tercer Trimestre del año 2023 : 3.703 actividades y Tercer Trimestre del año 2024 : 7.747 actividades
Lo anterior refleja  que las actuaciones van en aumento incrementándose año tras año. Estas actuaciones, no reflejan otras que disponen del tiempo de los servidores, como lo son la revisión de correos, asistencia a reuniones virtuales y capacitaciones.  El aumento de las actividades se debe primero a que se incluyó en las mismas, las hechas en ekogui, que no se registraban.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</si>
</sst>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8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4" xfId="3" applyNumberFormat="1" applyFont="1" applyBorder="1" applyAlignment="1">
      <alignment horizontal="center" vertical="center" wrapText="1" readingOrder="1"/>
    </xf>
    <xf numFmtId="0" fontId="46" fillId="7" borderId="85" xfId="0" applyFont="1" applyFill="1" applyBorder="1" applyAlignment="1">
      <alignment horizontal="center" vertical="center" wrapText="1" readingOrder="1"/>
    </xf>
    <xf numFmtId="0" fontId="46" fillId="8" borderId="86" xfId="0" applyFont="1" applyFill="1" applyBorder="1" applyAlignment="1">
      <alignment horizontal="center" vertical="center" wrapText="1" readingOrder="1"/>
    </xf>
    <xf numFmtId="0" fontId="46" fillId="9" borderId="86" xfId="0" applyFont="1" applyFill="1" applyBorder="1" applyAlignment="1">
      <alignment horizontal="center" vertical="center" wrapText="1" readingOrder="1"/>
    </xf>
    <xf numFmtId="0" fontId="46" fillId="10" borderId="86" xfId="0" applyFont="1" applyFill="1" applyBorder="1" applyAlignment="1">
      <alignment horizontal="center" vertical="center" wrapText="1" readingOrder="1"/>
    </xf>
    <xf numFmtId="0" fontId="47" fillId="11" borderId="86"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1"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7" fillId="4" borderId="60" xfId="0" applyFont="1" applyFill="1" applyBorder="1" applyAlignment="1">
      <alignment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7" xfId="0" applyNumberFormat="1" applyBorder="1" applyAlignment="1">
      <alignment horizontal="center" vertical="center" wrapText="1"/>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28" xfId="0" applyBorder="1" applyAlignment="1">
      <alignment horizontal="justify" vertical="center" wrapText="1"/>
    </xf>
    <xf numFmtId="0" fontId="12" fillId="3" borderId="28" xfId="0" applyFont="1" applyFill="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3" xfId="0" applyBorder="1" applyAlignment="1">
      <alignment horizontal="justify" vertical="center" wrapText="1"/>
    </xf>
    <xf numFmtId="1" fontId="0" fillId="0" borderId="47" xfId="4" applyNumberFormat="1" applyFont="1" applyBorder="1" applyAlignment="1">
      <alignment horizontal="center" vertical="center" wrapText="1"/>
    </xf>
    <xf numFmtId="0" fontId="12" fillId="0" borderId="59" xfId="0" applyFont="1" applyBorder="1" applyAlignment="1" applyProtection="1">
      <alignment horizontal="left" vertical="top" wrapText="1"/>
      <protection locked="0"/>
    </xf>
    <xf numFmtId="0" fontId="12" fillId="0" borderId="59" xfId="0" applyFont="1" applyBorder="1" applyAlignment="1" applyProtection="1">
      <alignment horizontal="justify" vertical="center" wrapText="1"/>
      <protection locked="0"/>
    </xf>
    <xf numFmtId="0" fontId="0" fillId="0" borderId="110" xfId="0" applyBorder="1" applyAlignment="1">
      <alignment horizontal="center" vertical="center" wrapText="1"/>
    </xf>
    <xf numFmtId="0" fontId="18" fillId="0" borderId="35" xfId="0" applyFont="1" applyBorder="1" applyAlignment="1">
      <alignment horizontal="justify"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13" xfId="0" applyFont="1" applyFill="1" applyBorder="1" applyAlignment="1" applyProtection="1">
      <alignment horizontal="left" vertical="center" wrapText="1"/>
      <protection locked="0"/>
    </xf>
    <xf numFmtId="0" fontId="73" fillId="19"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16" xfId="0" applyFont="1" applyFill="1" applyBorder="1" applyAlignment="1">
      <alignment horizontal="center" vertical="center" wrapText="1" readingOrder="1"/>
    </xf>
    <xf numFmtId="0" fontId="77" fillId="3" borderId="116" xfId="0" applyFont="1" applyFill="1" applyBorder="1" applyAlignment="1">
      <alignment horizontal="center" vertical="center" wrapText="1" readingOrder="1"/>
    </xf>
    <xf numFmtId="0" fontId="77" fillId="3" borderId="116" xfId="0" applyFont="1" applyFill="1" applyBorder="1" applyAlignment="1">
      <alignment horizontal="left" vertical="center" wrapText="1"/>
    </xf>
    <xf numFmtId="0" fontId="77" fillId="3" borderId="116" xfId="0" applyFont="1" applyFill="1" applyBorder="1" applyAlignment="1">
      <alignment horizontal="center" vertical="center" wrapText="1"/>
    </xf>
    <xf numFmtId="0" fontId="71" fillId="3" borderId="0" xfId="0" applyFont="1" applyFill="1"/>
    <xf numFmtId="0" fontId="77" fillId="0" borderId="116" xfId="0" applyFont="1" applyBorder="1" applyAlignment="1">
      <alignment horizontal="center" vertical="center" wrapText="1" readingOrder="1"/>
    </xf>
    <xf numFmtId="0" fontId="77" fillId="0" borderId="116" xfId="0" applyFont="1" applyBorder="1" applyAlignment="1">
      <alignment horizontal="left" vertical="center" wrapText="1"/>
    </xf>
    <xf numFmtId="0" fontId="77" fillId="21" borderId="116" xfId="0" applyFont="1" applyFill="1" applyBorder="1" applyAlignment="1">
      <alignment horizontal="left" vertical="center" wrapText="1"/>
    </xf>
    <xf numFmtId="0" fontId="74" fillId="0" borderId="0" xfId="0" applyFont="1" applyAlignment="1">
      <alignment vertical="center" wrapText="1"/>
    </xf>
    <xf numFmtId="0" fontId="75" fillId="0" borderId="116" xfId="0" applyFont="1" applyBorder="1" applyAlignment="1">
      <alignment vertical="center" wrapText="1" readingOrder="1"/>
    </xf>
    <xf numFmtId="0" fontId="77" fillId="3" borderId="116" xfId="0" applyFont="1" applyFill="1" applyBorder="1" applyAlignment="1">
      <alignment horizontal="left" vertical="center" wrapText="1" readingOrder="1"/>
    </xf>
    <xf numFmtId="0" fontId="73" fillId="0" borderId="0" xfId="0" applyFont="1"/>
    <xf numFmtId="0" fontId="77" fillId="3" borderId="116" xfId="0" applyFont="1" applyFill="1" applyBorder="1" applyAlignment="1">
      <alignment horizontal="left" vertical="center"/>
    </xf>
    <xf numFmtId="0" fontId="77" fillId="3" borderId="116" xfId="0" applyFont="1" applyFill="1" applyBorder="1" applyAlignment="1">
      <alignment vertical="center" wrapText="1"/>
    </xf>
    <xf numFmtId="0" fontId="77" fillId="3" borderId="116" xfId="0" applyFont="1" applyFill="1" applyBorder="1" applyAlignment="1">
      <alignment vertical="center" wrapText="1" readingOrder="1"/>
    </xf>
    <xf numFmtId="0" fontId="77" fillId="3" borderId="116" xfId="0" applyFont="1" applyFill="1" applyBorder="1" applyAlignment="1">
      <alignment vertical="center"/>
    </xf>
    <xf numFmtId="0" fontId="77" fillId="3" borderId="116" xfId="0" applyFont="1" applyFill="1" applyBorder="1" applyAlignment="1">
      <alignment horizontal="center" vertical="center"/>
    </xf>
    <xf numFmtId="0" fontId="77" fillId="3" borderId="117" xfId="0" applyFont="1" applyFill="1" applyBorder="1" applyAlignment="1">
      <alignment horizontal="center" vertical="center" wrapText="1" readingOrder="1"/>
    </xf>
    <xf numFmtId="0" fontId="77" fillId="3" borderId="117" xfId="0" applyFont="1" applyFill="1" applyBorder="1" applyAlignment="1">
      <alignment horizontal="left" vertical="center" wrapText="1"/>
    </xf>
    <xf numFmtId="0" fontId="77" fillId="3" borderId="117"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0" borderId="113" xfId="0" applyFont="1" applyFill="1" applyBorder="1" applyAlignment="1">
      <alignment horizontal="center" vertical="center"/>
    </xf>
    <xf numFmtId="0" fontId="82" fillId="5" borderId="113" xfId="0" applyFont="1" applyFill="1" applyBorder="1" applyAlignment="1">
      <alignment horizontal="center" vertical="center"/>
    </xf>
    <xf numFmtId="0" fontId="82" fillId="5" borderId="113" xfId="0" applyFont="1" applyFill="1" applyBorder="1" applyAlignment="1">
      <alignment vertical="center" wrapText="1"/>
    </xf>
    <xf numFmtId="0" fontId="82" fillId="3" borderId="113" xfId="0" applyFont="1" applyFill="1" applyBorder="1" applyAlignment="1">
      <alignment horizontal="left" vertical="top" wrapText="1"/>
    </xf>
    <xf numFmtId="0" fontId="83" fillId="3" borderId="113" xfId="0" applyFont="1" applyFill="1" applyBorder="1" applyAlignment="1">
      <alignment horizontal="center" vertical="center" wrapText="1"/>
    </xf>
    <xf numFmtId="0" fontId="84" fillId="3" borderId="113" xfId="0" applyFont="1" applyFill="1" applyBorder="1" applyAlignment="1">
      <alignment horizontal="center" vertical="center" wrapText="1"/>
    </xf>
    <xf numFmtId="0" fontId="84" fillId="3" borderId="113" xfId="0" applyFont="1" applyFill="1" applyBorder="1" applyAlignment="1">
      <alignment horizontal="left" vertical="center"/>
    </xf>
    <xf numFmtId="0" fontId="82" fillId="0" borderId="113" xfId="0" applyFont="1" applyBorder="1" applyAlignment="1">
      <alignment vertical="top" wrapText="1"/>
    </xf>
    <xf numFmtId="0" fontId="83" fillId="3" borderId="113" xfId="0" applyFont="1" applyFill="1" applyBorder="1" applyAlignment="1">
      <alignment horizontal="center" vertical="center"/>
    </xf>
    <xf numFmtId="0" fontId="84" fillId="3" borderId="113" xfId="0" applyFont="1" applyFill="1" applyBorder="1" applyAlignment="1">
      <alignment horizontal="center" vertical="center"/>
    </xf>
    <xf numFmtId="0" fontId="82" fillId="3" borderId="113" xfId="0" applyFont="1" applyFill="1" applyBorder="1" applyAlignment="1">
      <alignment horizontal="left" vertical="center" wrapText="1"/>
    </xf>
    <xf numFmtId="0" fontId="82" fillId="0" borderId="113" xfId="0" applyFont="1" applyBorder="1" applyAlignment="1">
      <alignment horizontal="left" vertical="center" wrapText="1"/>
    </xf>
    <xf numFmtId="0" fontId="84" fillId="0" borderId="113"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0" fillId="0" borderId="122" xfId="0" applyBorder="1" applyAlignment="1">
      <alignment horizontal="justify" vertical="center" wrapText="1"/>
    </xf>
    <xf numFmtId="0" fontId="0" fillId="0" borderId="31" xfId="0" applyBorder="1" applyAlignment="1">
      <alignment horizontal="justify" vertical="center" wrapText="1"/>
    </xf>
    <xf numFmtId="0" fontId="0" fillId="0" borderId="123" xfId="0" applyBorder="1" applyAlignment="1">
      <alignment horizontal="justify" vertical="center" wrapText="1"/>
    </xf>
    <xf numFmtId="3" fontId="0" fillId="0" borderId="124" xfId="0" applyNumberFormat="1" applyBorder="1" applyAlignment="1">
      <alignment horizontal="justify" vertical="center" wrapText="1"/>
    </xf>
    <xf numFmtId="3" fontId="0" fillId="0" borderId="125" xfId="0" applyNumberFormat="1" applyBorder="1" applyAlignment="1">
      <alignment horizontal="justify" vertical="center" wrapText="1"/>
    </xf>
    <xf numFmtId="3" fontId="0" fillId="0" borderId="126" xfId="0" applyNumberFormat="1" applyBorder="1" applyAlignment="1">
      <alignment horizontal="justify" vertical="center" wrapText="1"/>
    </xf>
    <xf numFmtId="3" fontId="0" fillId="0" borderId="127" xfId="0" applyNumberFormat="1" applyBorder="1" applyAlignment="1">
      <alignment horizontal="justify" vertical="center" wrapText="1"/>
    </xf>
    <xf numFmtId="0" fontId="0" fillId="0" borderId="36" xfId="0" applyBorder="1" applyAlignment="1">
      <alignment horizontal="justify" vertical="center" wrapText="1"/>
    </xf>
    <xf numFmtId="0" fontId="85" fillId="0" borderId="111" xfId="0" applyFont="1" applyBorder="1" applyAlignment="1">
      <alignment horizontal="center" vertical="center" wrapText="1"/>
    </xf>
    <xf numFmtId="0" fontId="85" fillId="0" borderId="83" xfId="0" applyFont="1" applyBorder="1" applyAlignment="1">
      <alignment horizontal="center" vertical="center" wrapText="1"/>
    </xf>
    <xf numFmtId="0" fontId="86" fillId="0" borderId="81"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12" xfId="0" applyFont="1" applyBorder="1" applyAlignment="1">
      <alignment horizontal="center" vertical="center" wrapText="1"/>
    </xf>
    <xf numFmtId="0" fontId="85" fillId="0" borderId="12" xfId="0"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75" fillId="0" borderId="116" xfId="0" applyFont="1" applyBorder="1" applyAlignment="1">
      <alignment horizontal="center" vertical="center" wrapText="1" readingOrder="1"/>
    </xf>
    <xf numFmtId="0" fontId="75" fillId="0" borderId="117" xfId="0" applyFont="1" applyBorder="1" applyAlignment="1">
      <alignment horizontal="center" vertical="center" wrapText="1" readingOrder="1"/>
    </xf>
    <xf numFmtId="0" fontId="75" fillId="0" borderId="118"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75" fillId="0" borderId="116" xfId="0" applyFont="1" applyBorder="1" applyAlignment="1">
      <alignment horizontal="left" vertical="center" wrapText="1" readingOrder="1"/>
    </xf>
    <xf numFmtId="0" fontId="76" fillId="19" borderId="116" xfId="0" applyFont="1" applyFill="1" applyBorder="1" applyAlignment="1">
      <alignment horizontal="center" vertical="center" wrapText="1" readingOrder="1"/>
    </xf>
    <xf numFmtId="0" fontId="75" fillId="3" borderId="116"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4"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wrapText="1"/>
      <protection locked="0"/>
    </xf>
    <xf numFmtId="0" fontId="74" fillId="5"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protection locked="0"/>
    </xf>
    <xf numFmtId="0" fontId="75" fillId="0" borderId="113" xfId="0" applyFont="1" applyBorder="1" applyAlignment="1" applyProtection="1">
      <alignment horizontal="center" vertical="center"/>
      <protection locked="0"/>
    </xf>
    <xf numFmtId="0" fontId="75" fillId="20" borderId="113" xfId="0" applyFont="1" applyFill="1" applyBorder="1" applyAlignment="1" applyProtection="1">
      <alignment horizontal="center" vertical="center"/>
      <protection locked="0"/>
    </xf>
    <xf numFmtId="0" fontId="71" fillId="5" borderId="113" xfId="0" applyFont="1" applyFill="1" applyBorder="1" applyAlignment="1" applyProtection="1">
      <alignment horizontal="center" vertical="center" wrapText="1"/>
      <protection locked="0"/>
    </xf>
    <xf numFmtId="0" fontId="71" fillId="5"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left" vertical="center" wrapText="1"/>
      <protection locked="0"/>
    </xf>
    <xf numFmtId="0" fontId="81" fillId="19" borderId="113" xfId="0" applyFont="1" applyFill="1" applyBorder="1" applyAlignment="1">
      <alignment horizontal="center"/>
    </xf>
    <xf numFmtId="0" fontId="79" fillId="0" borderId="0" xfId="0" applyFont="1" applyAlignment="1">
      <alignment horizontal="center" vertical="center" wrapText="1"/>
    </xf>
    <xf numFmtId="0" fontId="82" fillId="20" borderId="113" xfId="0" applyFont="1" applyFill="1" applyBorder="1" applyAlignment="1">
      <alignment horizontal="center" vertical="center" wrapText="1"/>
    </xf>
    <xf numFmtId="0" fontId="82" fillId="20" borderId="113"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6"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7"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8"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2" xfId="2" applyFont="1" applyFill="1" applyBorder="1" applyAlignment="1">
      <alignment horizontal="center" vertical="center" wrapText="1"/>
    </xf>
    <xf numFmtId="0" fontId="61" fillId="4" borderId="99" xfId="2" applyFont="1" applyFill="1" applyBorder="1" applyAlignment="1">
      <alignment horizontal="center" vertical="center" wrapText="1"/>
    </xf>
    <xf numFmtId="0" fontId="61" fillId="4" borderId="100" xfId="1" applyFont="1" applyFill="1" applyBorder="1" applyAlignment="1">
      <alignment horizontal="center" vertical="center"/>
    </xf>
    <xf numFmtId="0" fontId="61" fillId="4" borderId="96"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1" xfId="1" applyFont="1" applyFill="1" applyBorder="1" applyAlignment="1">
      <alignment horizontal="justify" vertical="center" wrapText="1"/>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7" xfId="0" applyFont="1" applyFill="1" applyBorder="1" applyAlignment="1">
      <alignment vertical="center" wrapText="1"/>
    </xf>
    <xf numFmtId="0" fontId="60" fillId="3" borderId="88"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3"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9" xfId="2" applyFont="1" applyFill="1" applyBorder="1" applyAlignment="1">
      <alignment horizontal="center" vertical="center" wrapText="1"/>
    </xf>
    <xf numFmtId="0" fontId="61" fillId="4" borderId="89" xfId="1" applyFont="1" applyFill="1" applyBorder="1" applyAlignment="1">
      <alignment horizontal="center" vertical="center"/>
    </xf>
    <xf numFmtId="0" fontId="61" fillId="4" borderId="103"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8"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8"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1" xfId="0" applyBorder="1" applyAlignment="1">
      <alignment horizontal="center" vertical="top" wrapText="1"/>
    </xf>
    <xf numFmtId="0" fontId="70" fillId="10" borderId="80" xfId="0" applyFont="1" applyFill="1" applyBorder="1" applyAlignment="1">
      <alignment horizontal="center" vertical="center" wrapText="1"/>
    </xf>
    <xf numFmtId="0" fontId="70" fillId="10" borderId="82" xfId="0" applyFont="1" applyFill="1" applyBorder="1" applyAlignment="1">
      <alignment horizontal="center" vertical="center" wrapText="1"/>
    </xf>
    <xf numFmtId="0" fontId="70" fillId="10" borderId="83" xfId="0" applyFont="1" applyFill="1" applyBorder="1" applyAlignment="1">
      <alignment horizontal="center" vertical="center" wrapText="1"/>
    </xf>
    <xf numFmtId="0" fontId="70" fillId="10" borderId="11" xfId="0" applyFont="1" applyFill="1" applyBorder="1" applyAlignment="1">
      <alignment horizontal="center" vertical="center" wrapText="1"/>
    </xf>
    <xf numFmtId="0" fontId="70" fillId="10" borderId="0" xfId="0" applyFont="1" applyFill="1" applyAlignment="1">
      <alignment horizontal="center" vertical="center" wrapText="1"/>
    </xf>
    <xf numFmtId="0" fontId="70" fillId="10" borderId="12"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0" xfId="0" applyAlignment="1">
      <alignment horizontal="center" vertical="center" wrapText="1"/>
    </xf>
    <xf numFmtId="0" fontId="0" fillId="0" borderId="90" xfId="0" applyBorder="1" applyAlignment="1">
      <alignment horizontal="center" vertical="center" wrapText="1"/>
    </xf>
    <xf numFmtId="0" fontId="0" fillId="0" borderId="31" xfId="0" applyBorder="1" applyAlignment="1">
      <alignment horizontal="center" vertical="center" wrapText="1"/>
    </xf>
    <xf numFmtId="0" fontId="0" fillId="0" borderId="79" xfId="0" applyBorder="1" applyAlignment="1">
      <alignment horizontal="center" vertical="center" wrapText="1"/>
    </xf>
    <xf numFmtId="0" fontId="0" fillId="0" borderId="24" xfId="0" applyBorder="1" applyAlignment="1">
      <alignment horizontal="center" vertical="center" wrapText="1"/>
    </xf>
    <xf numFmtId="0" fontId="4" fillId="4" borderId="91"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0" xfId="0" applyFont="1" applyFill="1" applyAlignment="1">
      <alignment horizontal="center" vertical="center"/>
    </xf>
    <xf numFmtId="0" fontId="4" fillId="4" borderId="39"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8" xfId="0" applyFont="1" applyFill="1" applyBorder="1" applyAlignment="1" applyProtection="1">
      <alignment horizontal="center" vertical="center" wrapText="1"/>
      <protection locked="0"/>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24"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9" fontId="52" fillId="0" borderId="24" xfId="4"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0" fontId="12" fillId="0" borderId="24" xfId="0" applyFont="1" applyBorder="1" applyAlignment="1">
      <alignment horizontal="center"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0" fontId="0" fillId="0" borderId="120" xfId="0" applyBorder="1" applyAlignment="1">
      <alignment horizontal="center" vertical="center" wrapText="1"/>
    </xf>
    <xf numFmtId="0" fontId="0" fillId="0" borderId="29" xfId="0" applyBorder="1" applyAlignment="1">
      <alignment horizontal="center" vertical="center" wrapText="1"/>
    </xf>
    <xf numFmtId="0" fontId="0" fillId="0" borderId="121"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63" xfId="0" applyFont="1" applyFill="1" applyBorder="1" applyAlignment="1">
      <alignment horizontal="center" vertical="center"/>
    </xf>
    <xf numFmtId="0" fontId="27"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2" fillId="0" borderId="72"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5"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50"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1"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29" fillId="17" borderId="48" xfId="0" applyFont="1" applyFill="1" applyBorder="1" applyAlignment="1">
      <alignment horizontal="center"/>
    </xf>
    <xf numFmtId="0" fontId="29" fillId="17" borderId="49" xfId="0" applyFont="1" applyFill="1" applyBorder="1" applyAlignment="1">
      <alignment horizontal="center"/>
    </xf>
    <xf numFmtId="1" fontId="34" fillId="0" borderId="93"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0" fontId="13" fillId="0" borderId="77" xfId="0" applyFont="1" applyBorder="1" applyAlignment="1">
      <alignment horizontal="center" vertical="top" wrapText="1"/>
    </xf>
    <xf numFmtId="0" fontId="13" fillId="0" borderId="78" xfId="0" applyFont="1" applyBorder="1" applyAlignment="1">
      <alignment horizontal="center" vertical="top" wrapText="1"/>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0" fontId="13" fillId="0" borderId="35" xfId="0" applyFont="1" applyBorder="1" applyAlignment="1">
      <alignment horizontal="center" vertical="center"/>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13" fillId="0" borderId="78" xfId="0" applyFont="1" applyBorder="1" applyAlignment="1">
      <alignment horizontal="center" vertical="top"/>
    </xf>
    <xf numFmtId="0" fontId="13" fillId="0" borderId="6" xfId="0" applyFont="1" applyBorder="1" applyAlignment="1">
      <alignment horizontal="center" vertical="center" wrapText="1"/>
    </xf>
    <xf numFmtId="0" fontId="13" fillId="0" borderId="77"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0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2.png"/><Relationship Id="rId1" Type="http://schemas.openxmlformats.org/officeDocument/2006/relationships/image" Target="../media/image5.png"/><Relationship Id="rId6" Type="http://schemas.openxmlformats.org/officeDocument/2006/relationships/image" Target="../media/image9.emf"/><Relationship Id="rId5" Type="http://schemas.openxmlformats.org/officeDocument/2006/relationships/image" Target="../media/image8.emf"/><Relationship Id="rId4" Type="http://schemas.openxmlformats.org/officeDocument/2006/relationships/image" Target="../media/image7.emf"/></Relationships>
</file>

<file path=xl/drawings/_rels/drawing8.x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2.png"/><Relationship Id="rId1" Type="http://schemas.openxmlformats.org/officeDocument/2006/relationships/image" Target="../media/image5.png"/><Relationship Id="rId6" Type="http://schemas.openxmlformats.org/officeDocument/2006/relationships/image" Target="../media/image13.emf"/><Relationship Id="rId5" Type="http://schemas.openxmlformats.org/officeDocument/2006/relationships/image" Target="../media/image12.emf"/><Relationship Id="rId4" Type="http://schemas.openxmlformats.org/officeDocument/2006/relationships/image" Target="../media/image11.emf"/></Relationships>
</file>

<file path=xl/drawings/_rels/drawing9.xml.rels><?xml version="1.0" encoding="UTF-8" standalone="yes"?>
<Relationships xmlns="http://schemas.openxmlformats.org/package/2006/relationships"><Relationship Id="rId3" Type="http://schemas.openxmlformats.org/officeDocument/2006/relationships/image" Target="../media/image14.emf"/><Relationship Id="rId2" Type="http://schemas.openxmlformats.org/officeDocument/2006/relationships/image" Target="../media/image2.png"/><Relationship Id="rId1" Type="http://schemas.openxmlformats.org/officeDocument/2006/relationships/image" Target="../media/image5.png"/><Relationship Id="rId6" Type="http://schemas.openxmlformats.org/officeDocument/2006/relationships/image" Target="../media/image17.emf"/><Relationship Id="rId5" Type="http://schemas.openxmlformats.org/officeDocument/2006/relationships/image" Target="../media/image16.emf"/><Relationship Id="rId4" Type="http://schemas.openxmlformats.org/officeDocument/2006/relationships/image" Target="../media/image15.emf"/></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84FDC7E3-0208-4603-8759-23F657064E34}"/>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2174133</xdr:colOff>
      <xdr:row>0</xdr:row>
      <xdr:rowOff>719441</xdr:rowOff>
    </xdr:to>
    <xdr:pic>
      <xdr:nvPicPr>
        <xdr:cNvPr id="23" name="Picture 8">
          <a:extLst>
            <a:ext uri="{FF2B5EF4-FFF2-40B4-BE49-F238E27FC236}">
              <a16:creationId xmlns:a16="http://schemas.microsoft.com/office/drawing/2014/main" id="{5E46BA6B-EDE1-47D8-B89F-63DD6A69A3F4}"/>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1209675</xdr:colOff>
      <xdr:row>0</xdr:row>
      <xdr:rowOff>177271</xdr:rowOff>
    </xdr:from>
    <xdr:to>
      <xdr:col>4</xdr:col>
      <xdr:colOff>2436576</xdr:colOff>
      <xdr:row>0</xdr:row>
      <xdr:rowOff>606137</xdr:rowOff>
    </xdr:to>
    <xdr:pic>
      <xdr:nvPicPr>
        <xdr:cNvPr id="24" name="Picture 9">
          <a:extLst>
            <a:ext uri="{FF2B5EF4-FFF2-40B4-BE49-F238E27FC236}">
              <a16:creationId xmlns:a16="http://schemas.microsoft.com/office/drawing/2014/main" id="{C28C44C4-22AC-4A98-9759-DF454F8CC4D4}"/>
            </a:ext>
          </a:extLst>
        </xdr:cNvPr>
        <xdr:cNvPicPr>
          <a:picLocks noChangeAspect="1"/>
        </xdr:cNvPicPr>
      </xdr:nvPicPr>
      <xdr:blipFill>
        <a:blip xmlns:r="http://schemas.openxmlformats.org/officeDocument/2006/relationships" r:embed="rId2"/>
        <a:stretch>
          <a:fillRect/>
        </a:stretch>
      </xdr:blipFill>
      <xdr:spPr>
        <a:xfrm>
          <a:off x="12206720" y="177271"/>
          <a:ext cx="1226901" cy="4288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6D90CE71-099B-4F2F-92DC-B1720535E9D2}"/>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610309</xdr:colOff>
      <xdr:row>0</xdr:row>
      <xdr:rowOff>67908</xdr:rowOff>
    </xdr:from>
    <xdr:to>
      <xdr:col>5</xdr:col>
      <xdr:colOff>2095501</xdr:colOff>
      <xdr:row>0</xdr:row>
      <xdr:rowOff>581545</xdr:rowOff>
    </xdr:to>
    <xdr:pic>
      <xdr:nvPicPr>
        <xdr:cNvPr id="20" name="Picture 10">
          <a:extLst>
            <a:ext uri="{FF2B5EF4-FFF2-40B4-BE49-F238E27FC236}">
              <a16:creationId xmlns:a16="http://schemas.microsoft.com/office/drawing/2014/main" id="{5F1CEFEF-5423-4B70-8965-3E83418941DC}"/>
            </a:ext>
          </a:extLst>
        </xdr:cNvPr>
        <xdr:cNvPicPr>
          <a:picLocks noChangeAspect="1"/>
        </xdr:cNvPicPr>
      </xdr:nvPicPr>
      <xdr:blipFill>
        <a:blip xmlns:r="http://schemas.openxmlformats.org/officeDocument/2006/relationships" r:embed="rId1"/>
        <a:stretch>
          <a:fillRect/>
        </a:stretch>
      </xdr:blipFill>
      <xdr:spPr>
        <a:xfrm>
          <a:off x="8897059" y="67908"/>
          <a:ext cx="1485192" cy="513637"/>
        </a:xfrm>
        <a:prstGeom prst="rect">
          <a:avLst/>
        </a:prstGeom>
      </xdr:spPr>
    </xdr:pic>
    <xdr:clientData/>
  </xdr:twoCellAnchor>
  <xdr:twoCellAnchor editAs="oneCell">
    <xdr:from>
      <xdr:col>0</xdr:col>
      <xdr:colOff>63500</xdr:colOff>
      <xdr:row>0</xdr:row>
      <xdr:rowOff>74083</xdr:rowOff>
    </xdr:from>
    <xdr:to>
      <xdr:col>0</xdr:col>
      <xdr:colOff>2518834</xdr:colOff>
      <xdr:row>0</xdr:row>
      <xdr:rowOff>730251</xdr:rowOff>
    </xdr:to>
    <xdr:pic>
      <xdr:nvPicPr>
        <xdr:cNvPr id="21" name="Imagen 20">
          <a:extLst>
            <a:ext uri="{FF2B5EF4-FFF2-40B4-BE49-F238E27FC236}">
              <a16:creationId xmlns:a16="http://schemas.microsoft.com/office/drawing/2014/main" id="{19038074-A40C-4299-A8C1-045B17B143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twoCellAnchor editAs="oneCell">
    <xdr:from>
      <xdr:col>12</xdr:col>
      <xdr:colOff>248049</xdr:colOff>
      <xdr:row>18</xdr:row>
      <xdr:rowOff>196901</xdr:rowOff>
    </xdr:from>
    <xdr:to>
      <xdr:col>12</xdr:col>
      <xdr:colOff>3075782</xdr:colOff>
      <xdr:row>18</xdr:row>
      <xdr:rowOff>1964530</xdr:rowOff>
    </xdr:to>
    <xdr:pic>
      <xdr:nvPicPr>
        <xdr:cNvPr id="4" name="Imagen 3">
          <a:extLst>
            <a:ext uri="{FF2B5EF4-FFF2-40B4-BE49-F238E27FC236}">
              <a16:creationId xmlns:a16="http://schemas.microsoft.com/office/drawing/2014/main" id="{925AB39B-ADEB-476A-8759-A39B105B8BB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722580" y="6477448"/>
          <a:ext cx="2827733" cy="17676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377032</xdr:colOff>
      <xdr:row>23</xdr:row>
      <xdr:rowOff>97696</xdr:rowOff>
    </xdr:from>
    <xdr:to>
      <xdr:col>12</xdr:col>
      <xdr:colOff>2952751</xdr:colOff>
      <xdr:row>28</xdr:row>
      <xdr:rowOff>600868</xdr:rowOff>
    </xdr:to>
    <xdr:pic>
      <xdr:nvPicPr>
        <xdr:cNvPr id="5" name="Imagen 4">
          <a:extLst>
            <a:ext uri="{FF2B5EF4-FFF2-40B4-BE49-F238E27FC236}">
              <a16:creationId xmlns:a16="http://schemas.microsoft.com/office/drawing/2014/main" id="{5507C341-8ABC-4D4F-BD46-71B88C5878A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851563" y="9920352"/>
          <a:ext cx="2575719" cy="1425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367110</xdr:colOff>
      <xdr:row>45</xdr:row>
      <xdr:rowOff>49030</xdr:rowOff>
    </xdr:from>
    <xdr:to>
      <xdr:col>12</xdr:col>
      <xdr:colOff>2744391</xdr:colOff>
      <xdr:row>48</xdr:row>
      <xdr:rowOff>799704</xdr:rowOff>
    </xdr:to>
    <xdr:pic>
      <xdr:nvPicPr>
        <xdr:cNvPr id="6" name="Imagen 5">
          <a:extLst>
            <a:ext uri="{FF2B5EF4-FFF2-40B4-BE49-F238E27FC236}">
              <a16:creationId xmlns:a16="http://schemas.microsoft.com/office/drawing/2014/main" id="{DECBFAE2-19D9-4ECD-BED1-FECA545069B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8841641" y="15140202"/>
          <a:ext cx="2377281" cy="13162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69453</xdr:colOff>
      <xdr:row>38</xdr:row>
      <xdr:rowOff>551989</xdr:rowOff>
    </xdr:from>
    <xdr:to>
      <xdr:col>12</xdr:col>
      <xdr:colOff>3175000</xdr:colOff>
      <xdr:row>38</xdr:row>
      <xdr:rowOff>2359024</xdr:rowOff>
    </xdr:to>
    <xdr:pic>
      <xdr:nvPicPr>
        <xdr:cNvPr id="7" name="Imagen 6">
          <a:extLst>
            <a:ext uri="{FF2B5EF4-FFF2-40B4-BE49-F238E27FC236}">
              <a16:creationId xmlns:a16="http://schemas.microsoft.com/office/drawing/2014/main" id="{2F47675B-44F7-4720-AE9E-AC8382015EA8}"/>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543984" y="13668708"/>
          <a:ext cx="3105547" cy="18070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1004454</xdr:colOff>
      <xdr:row>1</xdr:row>
      <xdr:rowOff>431738</xdr:rowOff>
    </xdr:to>
    <xdr:pic>
      <xdr:nvPicPr>
        <xdr:cNvPr id="3" name="Picture 10">
          <a:extLst>
            <a:ext uri="{FF2B5EF4-FFF2-40B4-BE49-F238E27FC236}">
              <a16:creationId xmlns:a16="http://schemas.microsoft.com/office/drawing/2014/main" id="{393FE47B-EE23-4D63-8B85-AE2267E7361B}"/>
            </a:ext>
          </a:extLst>
        </xdr:cNvPr>
        <xdr:cNvPicPr>
          <a:picLocks noChangeAspect="1"/>
        </xdr:cNvPicPr>
      </xdr:nvPicPr>
      <xdr:blipFill>
        <a:blip xmlns:r="http://schemas.openxmlformats.org/officeDocument/2006/relationships" r:embed="rId2"/>
        <a:stretch>
          <a:fillRect/>
        </a:stretch>
      </xdr:blipFill>
      <xdr:spPr>
        <a:xfrm>
          <a:off x="16954500" y="34637"/>
          <a:ext cx="1749136" cy="604919"/>
        </a:xfrm>
        <a:prstGeom prst="rect">
          <a:avLst/>
        </a:prstGeom>
      </xdr:spPr>
    </xdr:pic>
    <xdr:clientData/>
  </xdr:twoCellAnchor>
  <xdr:twoCellAnchor editAs="oneCell">
    <xdr:from>
      <xdr:col>12</xdr:col>
      <xdr:colOff>30080</xdr:colOff>
      <xdr:row>18</xdr:row>
      <xdr:rowOff>221672</xdr:rowOff>
    </xdr:from>
    <xdr:to>
      <xdr:col>12</xdr:col>
      <xdr:colOff>3208422</xdr:colOff>
      <xdr:row>18</xdr:row>
      <xdr:rowOff>2216819</xdr:rowOff>
    </xdr:to>
    <xdr:pic>
      <xdr:nvPicPr>
        <xdr:cNvPr id="4" name="Imagen 3">
          <a:extLst>
            <a:ext uri="{FF2B5EF4-FFF2-40B4-BE49-F238E27FC236}">
              <a16:creationId xmlns:a16="http://schemas.microsoft.com/office/drawing/2014/main" id="{032877CA-33A3-4D34-9070-ACE42461116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889580" y="6508172"/>
          <a:ext cx="3178342" cy="19951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180475</xdr:colOff>
      <xdr:row>23</xdr:row>
      <xdr:rowOff>140369</xdr:rowOff>
    </xdr:from>
    <xdr:to>
      <xdr:col>12</xdr:col>
      <xdr:colOff>2954307</xdr:colOff>
      <xdr:row>28</xdr:row>
      <xdr:rowOff>794586</xdr:rowOff>
    </xdr:to>
    <xdr:pic>
      <xdr:nvPicPr>
        <xdr:cNvPr id="5" name="Imagen 4">
          <a:extLst>
            <a:ext uri="{FF2B5EF4-FFF2-40B4-BE49-F238E27FC236}">
              <a16:creationId xmlns:a16="http://schemas.microsoft.com/office/drawing/2014/main" id="{36DF52CC-8D74-4C0A-BF0A-B1B95CC5C73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39975" y="10347158"/>
          <a:ext cx="2773832" cy="15866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110289</xdr:colOff>
      <xdr:row>38</xdr:row>
      <xdr:rowOff>1025104</xdr:rowOff>
    </xdr:from>
    <xdr:to>
      <xdr:col>12</xdr:col>
      <xdr:colOff>3128211</xdr:colOff>
      <xdr:row>38</xdr:row>
      <xdr:rowOff>2792830</xdr:rowOff>
    </xdr:to>
    <xdr:pic>
      <xdr:nvPicPr>
        <xdr:cNvPr id="6" name="Imagen 5">
          <a:extLst>
            <a:ext uri="{FF2B5EF4-FFF2-40B4-BE49-F238E27FC236}">
              <a16:creationId xmlns:a16="http://schemas.microsoft.com/office/drawing/2014/main" id="{CCDE9C7B-27DA-4E9A-9983-47B8678F5A7D}"/>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8969789" y="14660893"/>
          <a:ext cx="3017922" cy="17677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190500</xdr:colOff>
      <xdr:row>45</xdr:row>
      <xdr:rowOff>40103</xdr:rowOff>
    </xdr:from>
    <xdr:to>
      <xdr:col>12</xdr:col>
      <xdr:colOff>3063814</xdr:colOff>
      <xdr:row>48</xdr:row>
      <xdr:rowOff>1112920</xdr:rowOff>
    </xdr:to>
    <xdr:pic>
      <xdr:nvPicPr>
        <xdr:cNvPr id="7" name="Imagen 6">
          <a:extLst>
            <a:ext uri="{FF2B5EF4-FFF2-40B4-BE49-F238E27FC236}">
              <a16:creationId xmlns:a16="http://schemas.microsoft.com/office/drawing/2014/main" id="{F4171CD4-D40F-4B49-82AD-C8C9EC9A264A}"/>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9050000" y="17646314"/>
          <a:ext cx="2873314" cy="16443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502227</xdr:colOff>
      <xdr:row>0</xdr:row>
      <xdr:rowOff>17319</xdr:rowOff>
    </xdr:from>
    <xdr:to>
      <xdr:col>12</xdr:col>
      <xdr:colOff>1125681</xdr:colOff>
      <xdr:row>1</xdr:row>
      <xdr:rowOff>363683</xdr:rowOff>
    </xdr:to>
    <xdr:pic>
      <xdr:nvPicPr>
        <xdr:cNvPr id="3" name="Picture 10">
          <a:extLst>
            <a:ext uri="{FF2B5EF4-FFF2-40B4-BE49-F238E27FC236}">
              <a16:creationId xmlns:a16="http://schemas.microsoft.com/office/drawing/2014/main" id="{255C9070-A1FF-4880-BF57-481EA85B1062}"/>
            </a:ext>
          </a:extLst>
        </xdr:cNvPr>
        <xdr:cNvPicPr>
          <a:picLocks noChangeAspect="1"/>
        </xdr:cNvPicPr>
      </xdr:nvPicPr>
      <xdr:blipFill>
        <a:blip xmlns:r="http://schemas.openxmlformats.org/officeDocument/2006/relationships" r:embed="rId2"/>
        <a:stretch>
          <a:fillRect/>
        </a:stretch>
      </xdr:blipFill>
      <xdr:spPr>
        <a:xfrm>
          <a:off x="17023772" y="17319"/>
          <a:ext cx="1801091" cy="554182"/>
        </a:xfrm>
        <a:prstGeom prst="rect">
          <a:avLst/>
        </a:prstGeom>
      </xdr:spPr>
    </xdr:pic>
    <xdr:clientData/>
  </xdr:twoCellAnchor>
  <xdr:twoCellAnchor editAs="oneCell">
    <xdr:from>
      <xdr:col>12</xdr:col>
      <xdr:colOff>160421</xdr:colOff>
      <xdr:row>24</xdr:row>
      <xdr:rowOff>26058</xdr:rowOff>
    </xdr:from>
    <xdr:to>
      <xdr:col>12</xdr:col>
      <xdr:colOff>3068053</xdr:colOff>
      <xdr:row>28</xdr:row>
      <xdr:rowOff>925237</xdr:rowOff>
    </xdr:to>
    <xdr:pic>
      <xdr:nvPicPr>
        <xdr:cNvPr id="6" name="Imagen 5">
          <a:extLst>
            <a:ext uri="{FF2B5EF4-FFF2-40B4-BE49-F238E27FC236}">
              <a16:creationId xmlns:a16="http://schemas.microsoft.com/office/drawing/2014/main" id="{5428C612-7DFF-4F8A-8200-AF715C3E27A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220447" y="9510953"/>
          <a:ext cx="2907632" cy="16611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80211</xdr:colOff>
      <xdr:row>38</xdr:row>
      <xdr:rowOff>555717</xdr:rowOff>
    </xdr:from>
    <xdr:to>
      <xdr:col>12</xdr:col>
      <xdr:colOff>3178342</xdr:colOff>
      <xdr:row>38</xdr:row>
      <xdr:rowOff>2369718</xdr:rowOff>
    </xdr:to>
    <xdr:pic>
      <xdr:nvPicPr>
        <xdr:cNvPr id="7" name="Imagen 6">
          <a:extLst>
            <a:ext uri="{FF2B5EF4-FFF2-40B4-BE49-F238E27FC236}">
              <a16:creationId xmlns:a16="http://schemas.microsoft.com/office/drawing/2014/main" id="{F0A078F4-A659-4024-AAB1-61CDEC16AD2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140237" y="13660112"/>
          <a:ext cx="3098131" cy="1814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210553</xdr:colOff>
      <xdr:row>45</xdr:row>
      <xdr:rowOff>11749</xdr:rowOff>
    </xdr:from>
    <xdr:to>
      <xdr:col>12</xdr:col>
      <xdr:colOff>3124201</xdr:colOff>
      <xdr:row>48</xdr:row>
      <xdr:rowOff>1108408</xdr:rowOff>
    </xdr:to>
    <xdr:pic>
      <xdr:nvPicPr>
        <xdr:cNvPr id="8" name="Imagen 7">
          <a:extLst>
            <a:ext uri="{FF2B5EF4-FFF2-40B4-BE49-F238E27FC236}">
              <a16:creationId xmlns:a16="http://schemas.microsoft.com/office/drawing/2014/main" id="{F77824CC-E38E-4F63-B063-4382546BBCB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270579" y="16565196"/>
          <a:ext cx="2913648" cy="1668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340895</xdr:colOff>
      <xdr:row>17</xdr:row>
      <xdr:rowOff>128421</xdr:rowOff>
    </xdr:from>
    <xdr:to>
      <xdr:col>12</xdr:col>
      <xdr:colOff>3037974</xdr:colOff>
      <xdr:row>18</xdr:row>
      <xdr:rowOff>1646321</xdr:rowOff>
    </xdr:to>
    <xdr:pic>
      <xdr:nvPicPr>
        <xdr:cNvPr id="9" name="Imagen 8">
          <a:extLst>
            <a:ext uri="{FF2B5EF4-FFF2-40B4-BE49-F238E27FC236}">
              <a16:creationId xmlns:a16="http://schemas.microsoft.com/office/drawing/2014/main" id="{1EAF80DE-28A9-48CF-81BF-FFFD1BFAF59A}"/>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9400921" y="6244474"/>
          <a:ext cx="2697079" cy="16883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363681</xdr:colOff>
      <xdr:row>0</xdr:row>
      <xdr:rowOff>86591</xdr:rowOff>
    </xdr:from>
    <xdr:to>
      <xdr:col>12</xdr:col>
      <xdr:colOff>969817</xdr:colOff>
      <xdr:row>1</xdr:row>
      <xdr:rowOff>495671</xdr:rowOff>
    </xdr:to>
    <xdr:pic>
      <xdr:nvPicPr>
        <xdr:cNvPr id="3" name="Picture 10">
          <a:extLst>
            <a:ext uri="{FF2B5EF4-FFF2-40B4-BE49-F238E27FC236}">
              <a16:creationId xmlns:a16="http://schemas.microsoft.com/office/drawing/2014/main" id="{7683D364-1D80-40A9-B8C5-3A5E9BD73E55}"/>
            </a:ext>
          </a:extLst>
        </xdr:cNvPr>
        <xdr:cNvPicPr>
          <a:picLocks noChangeAspect="1"/>
        </xdr:cNvPicPr>
      </xdr:nvPicPr>
      <xdr:blipFill>
        <a:blip xmlns:r="http://schemas.openxmlformats.org/officeDocument/2006/relationships" r:embed="rId2"/>
        <a:stretch>
          <a:fillRect/>
        </a:stretch>
      </xdr:blipFill>
      <xdr:spPr>
        <a:xfrm>
          <a:off x="16885226" y="86591"/>
          <a:ext cx="1783773" cy="6168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0" zoomScale="90" zoomScaleNormal="90" workbookViewId="0">
      <selection activeCell="B9" sqref="B9:I9"/>
    </sheetView>
  </sheetViews>
  <sheetFormatPr baseColWidth="10"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279"/>
      <c r="B1" s="279"/>
      <c r="C1" s="279"/>
      <c r="D1" s="279"/>
      <c r="E1" s="279"/>
      <c r="F1" s="279"/>
    </row>
    <row r="5" spans="1:9">
      <c r="D5" s="15"/>
      <c r="E5" s="15"/>
      <c r="F5" s="15"/>
      <c r="G5" s="15"/>
      <c r="H5" s="15"/>
    </row>
    <row r="6" spans="1:9">
      <c r="D6" s="15"/>
      <c r="E6" s="15"/>
      <c r="F6" s="15"/>
      <c r="G6" s="15"/>
      <c r="H6" s="15"/>
    </row>
    <row r="7" spans="1:9" ht="33.75">
      <c r="A7" s="280" t="s">
        <v>0</v>
      </c>
      <c r="B7" s="280"/>
      <c r="C7" s="280"/>
      <c r="D7" s="280"/>
      <c r="E7" s="280"/>
      <c r="F7" s="280"/>
      <c r="G7" s="280"/>
      <c r="H7" s="280"/>
      <c r="I7" s="280"/>
    </row>
    <row r="9" spans="1:9" s="7" customFormat="1" ht="81.75" customHeight="1">
      <c r="A9" s="8" t="s">
        <v>1</v>
      </c>
      <c r="B9" s="281" t="s">
        <v>485</v>
      </c>
      <c r="C9" s="281"/>
      <c r="D9" s="281"/>
      <c r="E9" s="281"/>
      <c r="F9" s="281"/>
      <c r="G9" s="281"/>
      <c r="H9" s="281"/>
      <c r="I9" s="281"/>
    </row>
    <row r="10" spans="1:9" s="7" customFormat="1" ht="16.899999999999999" customHeight="1">
      <c r="A10" s="13"/>
      <c r="B10" s="14"/>
      <c r="C10" s="14"/>
      <c r="D10" s="13"/>
      <c r="E10" s="12"/>
    </row>
    <row r="11" spans="1:9" s="7" customFormat="1" ht="84" customHeight="1">
      <c r="A11" s="8" t="s">
        <v>2</v>
      </c>
      <c r="B11" s="9" t="s">
        <v>3</v>
      </c>
      <c r="C11" s="278" t="s">
        <v>4</v>
      </c>
      <c r="D11" s="278"/>
      <c r="E11" s="278"/>
      <c r="F11" s="278"/>
      <c r="G11" s="278"/>
      <c r="H11" s="278"/>
      <c r="I11" s="278"/>
    </row>
    <row r="12" spans="1:9" ht="32.25" customHeight="1">
      <c r="A12" s="11"/>
    </row>
    <row r="13" spans="1:9" ht="32.25" customHeight="1">
      <c r="A13" s="10" t="s">
        <v>5</v>
      </c>
      <c r="B13" s="277" t="s">
        <v>6</v>
      </c>
      <c r="C13" s="277"/>
      <c r="D13" s="277"/>
      <c r="E13" s="277"/>
      <c r="F13" s="277"/>
      <c r="G13" s="277"/>
      <c r="H13" s="277"/>
      <c r="I13" s="277"/>
    </row>
    <row r="14" spans="1:9" s="7" customFormat="1" ht="69" customHeight="1">
      <c r="A14" s="10" t="s">
        <v>7</v>
      </c>
      <c r="B14" s="278"/>
      <c r="C14" s="278"/>
      <c r="D14" s="278"/>
      <c r="E14" s="278"/>
      <c r="F14" s="278"/>
      <c r="G14" s="278"/>
      <c r="H14" s="278"/>
      <c r="I14" s="278"/>
    </row>
    <row r="15" spans="1:9" s="7" customFormat="1" ht="54" customHeight="1">
      <c r="A15" s="10" t="s">
        <v>8</v>
      </c>
      <c r="B15" s="278"/>
      <c r="C15" s="278"/>
      <c r="D15" s="278"/>
      <c r="E15" s="278"/>
      <c r="F15" s="278"/>
      <c r="G15" s="278"/>
      <c r="H15" s="278"/>
      <c r="I15" s="278"/>
    </row>
    <row r="16" spans="1:9" s="7" customFormat="1" ht="54" customHeight="1">
      <c r="A16" s="8" t="s">
        <v>9</v>
      </c>
      <c r="B16" s="278"/>
      <c r="C16" s="278"/>
      <c r="D16" s="278"/>
      <c r="E16" s="278"/>
      <c r="F16" s="278"/>
      <c r="G16" s="278"/>
      <c r="H16" s="278"/>
      <c r="I16" s="278"/>
    </row>
    <row r="18" spans="1:9" s="7" customFormat="1" ht="54.75" customHeight="1">
      <c r="A18" s="8" t="s">
        <v>10</v>
      </c>
      <c r="B18" s="276">
        <v>44708</v>
      </c>
      <c r="C18" s="276"/>
      <c r="D18" s="276"/>
      <c r="E18" s="276"/>
      <c r="F18" s="276"/>
      <c r="G18" s="276"/>
      <c r="H18" s="276"/>
      <c r="I18" s="276"/>
    </row>
    <row r="21" spans="1:9">
      <c r="B21" s="270" t="s">
        <v>11</v>
      </c>
      <c r="C21" s="271" t="s">
        <v>12</v>
      </c>
      <c r="D21" s="271" t="s">
        <v>13</v>
      </c>
      <c r="E21" s="271" t="s">
        <v>14</v>
      </c>
    </row>
    <row r="22" spans="1:9">
      <c r="B22" s="272" t="s">
        <v>15</v>
      </c>
      <c r="C22" s="273" t="s">
        <v>16</v>
      </c>
      <c r="D22" s="273" t="s">
        <v>17</v>
      </c>
      <c r="E22" s="273" t="s">
        <v>18</v>
      </c>
    </row>
    <row r="23" spans="1:9">
      <c r="B23" s="274" t="s">
        <v>19</v>
      </c>
      <c r="C23" s="275" t="s">
        <v>10</v>
      </c>
      <c r="D23" s="275" t="s">
        <v>10</v>
      </c>
      <c r="E23" s="275" t="s">
        <v>10</v>
      </c>
    </row>
    <row r="24" spans="1:9">
      <c r="B24" s="272">
        <v>1</v>
      </c>
      <c r="C24" s="273" t="s">
        <v>20</v>
      </c>
      <c r="D24" s="273" t="s">
        <v>21</v>
      </c>
      <c r="E24" s="273" t="s">
        <v>22</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F3CA-4D62-4428-A5B9-D45D16426C92}">
  <dimension ref="B2:J30"/>
  <sheetViews>
    <sheetView workbookViewId="0">
      <selection activeCell="B22" sqref="B22:J30"/>
    </sheetView>
  </sheetViews>
  <sheetFormatPr baseColWidth="10" defaultColWidth="11.42578125" defaultRowHeight="15"/>
  <sheetData>
    <row r="2" spans="2:10" ht="18.75">
      <c r="B2" s="282" t="s">
        <v>23</v>
      </c>
      <c r="C2" s="282"/>
      <c r="D2" s="282"/>
      <c r="E2" s="282"/>
      <c r="F2" s="282"/>
      <c r="G2" s="282"/>
      <c r="H2" s="282"/>
      <c r="I2" s="282"/>
      <c r="J2" s="282"/>
    </row>
    <row r="3" spans="2:10" ht="15.75" thickBot="1"/>
    <row r="4" spans="2:10">
      <c r="B4" s="283" t="s">
        <v>24</v>
      </c>
      <c r="C4" s="284"/>
      <c r="D4" s="284"/>
      <c r="E4" s="284"/>
      <c r="F4" s="284"/>
      <c r="G4" s="284"/>
      <c r="H4" s="284"/>
      <c r="I4" s="284"/>
      <c r="J4" s="285"/>
    </row>
    <row r="5" spans="2:10">
      <c r="B5" s="286"/>
      <c r="C5" s="287"/>
      <c r="D5" s="287"/>
      <c r="E5" s="287"/>
      <c r="F5" s="287"/>
      <c r="G5" s="287"/>
      <c r="H5" s="287"/>
      <c r="I5" s="287"/>
      <c r="J5" s="288"/>
    </row>
    <row r="6" spans="2:10">
      <c r="B6" s="286"/>
      <c r="C6" s="287"/>
      <c r="D6" s="287"/>
      <c r="E6" s="287"/>
      <c r="F6" s="287"/>
      <c r="G6" s="287"/>
      <c r="H6" s="287"/>
      <c r="I6" s="287"/>
      <c r="J6" s="288"/>
    </row>
    <row r="7" spans="2:10" ht="15.75" thickBot="1">
      <c r="B7" s="289"/>
      <c r="C7" s="290"/>
      <c r="D7" s="290"/>
      <c r="E7" s="290"/>
      <c r="F7" s="290"/>
      <c r="G7" s="290"/>
      <c r="H7" s="290"/>
      <c r="I7" s="290"/>
      <c r="J7" s="291"/>
    </row>
    <row r="9" spans="2:10">
      <c r="B9" s="292" t="s">
        <v>25</v>
      </c>
      <c r="C9" s="293"/>
      <c r="D9" s="293"/>
      <c r="E9" s="293"/>
      <c r="F9" s="293"/>
      <c r="G9" s="293"/>
      <c r="H9" s="293"/>
      <c r="I9" s="293"/>
      <c r="J9" s="294"/>
    </row>
    <row r="10" spans="2:10">
      <c r="B10" s="295"/>
      <c r="C10" s="287"/>
      <c r="D10" s="287"/>
      <c r="E10" s="287"/>
      <c r="F10" s="287"/>
      <c r="G10" s="287"/>
      <c r="H10" s="287"/>
      <c r="I10" s="287"/>
      <c r="J10" s="296"/>
    </row>
    <row r="11" spans="2:10">
      <c r="B11" s="295"/>
      <c r="C11" s="287"/>
      <c r="D11" s="287"/>
      <c r="E11" s="287"/>
      <c r="F11" s="287"/>
      <c r="G11" s="287"/>
      <c r="H11" s="287"/>
      <c r="I11" s="287"/>
      <c r="J11" s="296"/>
    </row>
    <row r="12" spans="2:10">
      <c r="B12" s="295"/>
      <c r="C12" s="287"/>
      <c r="D12" s="287"/>
      <c r="E12" s="287"/>
      <c r="F12" s="287"/>
      <c r="G12" s="287"/>
      <c r="H12" s="287"/>
      <c r="I12" s="287"/>
      <c r="J12" s="296"/>
    </row>
    <row r="13" spans="2:10">
      <c r="B13" s="295"/>
      <c r="C13" s="287"/>
      <c r="D13" s="287"/>
      <c r="E13" s="287"/>
      <c r="F13" s="287"/>
      <c r="G13" s="287"/>
      <c r="H13" s="287"/>
      <c r="I13" s="287"/>
      <c r="J13" s="296"/>
    </row>
    <row r="14" spans="2:10">
      <c r="B14" s="295"/>
      <c r="C14" s="287"/>
      <c r="D14" s="287"/>
      <c r="E14" s="287"/>
      <c r="F14" s="287"/>
      <c r="G14" s="287"/>
      <c r="H14" s="287"/>
      <c r="I14" s="287"/>
      <c r="J14" s="296"/>
    </row>
    <row r="15" spans="2:10">
      <c r="B15" s="297"/>
      <c r="C15" s="298"/>
      <c r="D15" s="298"/>
      <c r="E15" s="298"/>
      <c r="F15" s="298"/>
      <c r="G15" s="298"/>
      <c r="H15" s="298"/>
      <c r="I15" s="298"/>
      <c r="J15" s="299"/>
    </row>
    <row r="17" spans="2:10">
      <c r="B17" s="292" t="s">
        <v>26</v>
      </c>
      <c r="C17" s="293"/>
      <c r="D17" s="293"/>
      <c r="E17" s="293"/>
      <c r="F17" s="293"/>
      <c r="G17" s="293"/>
      <c r="H17" s="293"/>
      <c r="I17" s="293"/>
      <c r="J17" s="294"/>
    </row>
    <row r="18" spans="2:10">
      <c r="B18" s="295"/>
      <c r="C18" s="287"/>
      <c r="D18" s="287"/>
      <c r="E18" s="287"/>
      <c r="F18" s="287"/>
      <c r="G18" s="287"/>
      <c r="H18" s="287"/>
      <c r="I18" s="287"/>
      <c r="J18" s="296"/>
    </row>
    <row r="19" spans="2:10">
      <c r="B19" s="295"/>
      <c r="C19" s="287"/>
      <c r="D19" s="287"/>
      <c r="E19" s="287"/>
      <c r="F19" s="287"/>
      <c r="G19" s="287"/>
      <c r="H19" s="287"/>
      <c r="I19" s="287"/>
      <c r="J19" s="296"/>
    </row>
    <row r="20" spans="2:10">
      <c r="B20" s="297"/>
      <c r="C20" s="298"/>
      <c r="D20" s="298"/>
      <c r="E20" s="298"/>
      <c r="F20" s="298"/>
      <c r="G20" s="298"/>
      <c r="H20" s="298"/>
      <c r="I20" s="298"/>
      <c r="J20" s="299"/>
    </row>
    <row r="22" spans="2:10">
      <c r="B22" s="292" t="s">
        <v>27</v>
      </c>
      <c r="C22" s="293"/>
      <c r="D22" s="293"/>
      <c r="E22" s="293"/>
      <c r="F22" s="293"/>
      <c r="G22" s="293"/>
      <c r="H22" s="293"/>
      <c r="I22" s="293"/>
      <c r="J22" s="294"/>
    </row>
    <row r="23" spans="2:10">
      <c r="B23" s="295"/>
      <c r="C23" s="287"/>
      <c r="D23" s="287"/>
      <c r="E23" s="287"/>
      <c r="F23" s="287"/>
      <c r="G23" s="287"/>
      <c r="H23" s="287"/>
      <c r="I23" s="287"/>
      <c r="J23" s="296"/>
    </row>
    <row r="24" spans="2:10">
      <c r="B24" s="295"/>
      <c r="C24" s="287"/>
      <c r="D24" s="287"/>
      <c r="E24" s="287"/>
      <c r="F24" s="287"/>
      <c r="G24" s="287"/>
      <c r="H24" s="287"/>
      <c r="I24" s="287"/>
      <c r="J24" s="296"/>
    </row>
    <row r="25" spans="2:10">
      <c r="B25" s="295"/>
      <c r="C25" s="287"/>
      <c r="D25" s="287"/>
      <c r="E25" s="287"/>
      <c r="F25" s="287"/>
      <c r="G25" s="287"/>
      <c r="H25" s="287"/>
      <c r="I25" s="287"/>
      <c r="J25" s="296"/>
    </row>
    <row r="26" spans="2:10">
      <c r="B26" s="295"/>
      <c r="C26" s="287"/>
      <c r="D26" s="287"/>
      <c r="E26" s="287"/>
      <c r="F26" s="287"/>
      <c r="G26" s="287"/>
      <c r="H26" s="287"/>
      <c r="I26" s="287"/>
      <c r="J26" s="296"/>
    </row>
    <row r="27" spans="2:10">
      <c r="B27" s="295"/>
      <c r="C27" s="287"/>
      <c r="D27" s="287"/>
      <c r="E27" s="287"/>
      <c r="F27" s="287"/>
      <c r="G27" s="287"/>
      <c r="H27" s="287"/>
      <c r="I27" s="287"/>
      <c r="J27" s="296"/>
    </row>
    <row r="28" spans="2:10">
      <c r="B28" s="295"/>
      <c r="C28" s="287"/>
      <c r="D28" s="287"/>
      <c r="E28" s="287"/>
      <c r="F28" s="287"/>
      <c r="G28" s="287"/>
      <c r="H28" s="287"/>
      <c r="I28" s="287"/>
      <c r="J28" s="296"/>
    </row>
    <row r="29" spans="2:10">
      <c r="B29" s="295"/>
      <c r="C29" s="287"/>
      <c r="D29" s="287"/>
      <c r="E29" s="287"/>
      <c r="F29" s="287"/>
      <c r="G29" s="287"/>
      <c r="H29" s="287"/>
      <c r="I29" s="287"/>
      <c r="J29" s="296"/>
    </row>
    <row r="30" spans="2:10">
      <c r="B30" s="297"/>
      <c r="C30" s="298"/>
      <c r="D30" s="298"/>
      <c r="E30" s="298"/>
      <c r="F30" s="298"/>
      <c r="G30" s="298"/>
      <c r="H30" s="298"/>
      <c r="I30" s="298"/>
      <c r="J30" s="29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4" zoomScale="55" zoomScaleNormal="55" workbookViewId="0">
      <selection activeCell="K4" sqref="K4"/>
    </sheetView>
  </sheetViews>
  <sheetFormatPr baseColWidth="10" defaultColWidth="10.42578125" defaultRowHeight="14.25"/>
  <cols>
    <col min="1" max="1" width="53.28515625" style="242" customWidth="1"/>
    <col min="2" max="2" width="15.42578125" style="243" customWidth="1"/>
    <col min="3" max="3" width="72.140625" style="210" customWidth="1"/>
    <col min="4" max="4" width="24.140625" style="243" customWidth="1"/>
    <col min="5" max="5" width="55.85546875" style="210" customWidth="1"/>
    <col min="6" max="6" width="4.7109375" style="210" customWidth="1"/>
    <col min="7" max="16384" width="10.42578125" style="210"/>
  </cols>
  <sheetData>
    <row r="1" spans="1:8" ht="80.099999999999994" customHeight="1">
      <c r="A1" s="208"/>
      <c r="B1" s="307" t="s">
        <v>28</v>
      </c>
      <c r="C1" s="307"/>
      <c r="D1" s="307"/>
      <c r="E1" s="208"/>
      <c r="F1" s="209"/>
      <c r="G1" s="209"/>
      <c r="H1" s="209"/>
    </row>
    <row r="2" spans="1:8" ht="54.75" customHeight="1">
      <c r="A2" s="211" t="s">
        <v>29</v>
      </c>
      <c r="B2" s="308" t="s">
        <v>486</v>
      </c>
      <c r="C2" s="309"/>
      <c r="D2" s="212" t="s">
        <v>30</v>
      </c>
      <c r="E2" s="213" t="s">
        <v>4</v>
      </c>
    </row>
    <row r="3" spans="1:8" ht="16.7" customHeight="1">
      <c r="A3" s="214"/>
      <c r="B3" s="215"/>
      <c r="C3" s="215"/>
      <c r="D3" s="216"/>
      <c r="E3" s="215"/>
    </row>
    <row r="4" spans="1:8" ht="54.75" customHeight="1">
      <c r="A4" s="211" t="s">
        <v>31</v>
      </c>
      <c r="B4" s="310"/>
      <c r="C4" s="311"/>
      <c r="D4" s="311"/>
      <c r="E4" s="311"/>
    </row>
    <row r="5" spans="1:8" ht="13.35" customHeight="1">
      <c r="A5" s="217"/>
      <c r="B5" s="218"/>
      <c r="D5" s="216"/>
      <c r="E5" s="216"/>
    </row>
    <row r="6" spans="1:8" ht="21" customHeight="1">
      <c r="A6" s="312" t="s">
        <v>32</v>
      </c>
      <c r="B6" s="313" t="s">
        <v>33</v>
      </c>
      <c r="C6" s="313"/>
      <c r="D6" s="313" t="s">
        <v>34</v>
      </c>
      <c r="E6" s="313"/>
    </row>
    <row r="7" spans="1:8" ht="115.5" customHeight="1">
      <c r="A7" s="312"/>
      <c r="B7" s="314" t="s">
        <v>35</v>
      </c>
      <c r="C7" s="315"/>
      <c r="D7" s="316" t="s">
        <v>36</v>
      </c>
      <c r="E7" s="316"/>
    </row>
    <row r="8" spans="1:8" ht="21" customHeight="1">
      <c r="A8" s="217"/>
      <c r="B8" s="218"/>
      <c r="D8" s="216"/>
      <c r="E8" s="216"/>
    </row>
    <row r="9" spans="1:8" ht="20.100000000000001" customHeight="1">
      <c r="A9" s="305" t="s">
        <v>37</v>
      </c>
      <c r="B9" s="305"/>
      <c r="C9" s="305"/>
      <c r="D9" s="305"/>
      <c r="E9" s="305"/>
    </row>
    <row r="10" spans="1:8" ht="20.100000000000001" customHeight="1">
      <c r="A10" s="219" t="s">
        <v>38</v>
      </c>
      <c r="B10" s="219" t="s">
        <v>39</v>
      </c>
      <c r="C10" s="219" t="s">
        <v>40</v>
      </c>
      <c r="D10" s="219" t="s">
        <v>41</v>
      </c>
      <c r="E10" s="219" t="s">
        <v>42</v>
      </c>
    </row>
    <row r="11" spans="1:8" s="223" customFormat="1" ht="118.5" customHeight="1">
      <c r="A11" s="306" t="s">
        <v>43</v>
      </c>
      <c r="B11" s="220">
        <v>1</v>
      </c>
      <c r="C11" s="221" t="s">
        <v>44</v>
      </c>
      <c r="D11" s="222">
        <v>1</v>
      </c>
      <c r="E11" s="221" t="s">
        <v>45</v>
      </c>
    </row>
    <row r="12" spans="1:8" s="223" customFormat="1" ht="113.25" customHeight="1">
      <c r="A12" s="306"/>
      <c r="B12" s="220">
        <v>2</v>
      </c>
      <c r="C12" s="221" t="s">
        <v>46</v>
      </c>
      <c r="D12" s="222"/>
      <c r="E12" s="221"/>
    </row>
    <row r="13" spans="1:8" ht="80.099999999999994" customHeight="1">
      <c r="A13" s="304" t="s">
        <v>47</v>
      </c>
      <c r="B13" s="224">
        <v>3</v>
      </c>
      <c r="C13" s="225" t="s">
        <v>48</v>
      </c>
      <c r="D13" s="224">
        <v>2</v>
      </c>
      <c r="E13" s="225" t="s">
        <v>49</v>
      </c>
    </row>
    <row r="14" spans="1:8" ht="80.099999999999994" customHeight="1">
      <c r="A14" s="304"/>
      <c r="B14" s="224">
        <v>4</v>
      </c>
      <c r="C14" s="225" t="s">
        <v>50</v>
      </c>
      <c r="D14" s="224"/>
      <c r="E14" s="225"/>
    </row>
    <row r="15" spans="1:8" ht="80.099999999999994" customHeight="1">
      <c r="A15" s="304"/>
      <c r="B15" s="224">
        <v>5</v>
      </c>
      <c r="C15" s="225" t="s">
        <v>51</v>
      </c>
      <c r="D15" s="224"/>
      <c r="E15" s="225"/>
    </row>
    <row r="16" spans="1:8" ht="80.099999999999994" customHeight="1">
      <c r="A16" s="300" t="s">
        <v>52</v>
      </c>
      <c r="B16" s="224">
        <v>6</v>
      </c>
      <c r="C16" s="225" t="s">
        <v>53</v>
      </c>
      <c r="D16" s="224">
        <v>3</v>
      </c>
      <c r="E16" s="221" t="s">
        <v>54</v>
      </c>
    </row>
    <row r="17" spans="1:10" ht="80.099999999999994" customHeight="1">
      <c r="A17" s="300"/>
      <c r="B17" s="224">
        <v>7</v>
      </c>
      <c r="C17" s="225" t="s">
        <v>55</v>
      </c>
      <c r="D17" s="224">
        <v>4</v>
      </c>
      <c r="E17" s="221" t="s">
        <v>56</v>
      </c>
    </row>
    <row r="18" spans="1:10" ht="80.099999999999994" customHeight="1">
      <c r="A18" s="300"/>
      <c r="B18" s="224">
        <v>8</v>
      </c>
      <c r="C18" s="225" t="s">
        <v>57</v>
      </c>
      <c r="D18" s="224"/>
      <c r="E18" s="226"/>
    </row>
    <row r="19" spans="1:10" ht="80.099999999999994" customHeight="1">
      <c r="A19" s="300"/>
      <c r="B19" s="224">
        <v>9</v>
      </c>
      <c r="C19" s="225" t="s">
        <v>58</v>
      </c>
      <c r="D19" s="224"/>
      <c r="E19" s="225"/>
    </row>
    <row r="20" spans="1:10" ht="80.099999999999994" customHeight="1">
      <c r="A20" s="300"/>
      <c r="B20" s="224">
        <v>10</v>
      </c>
      <c r="C20" s="225" t="s">
        <v>59</v>
      </c>
      <c r="D20" s="224"/>
      <c r="E20" s="221"/>
      <c r="J20" s="227"/>
    </row>
    <row r="21" spans="1:10" ht="80.099999999999994" customHeight="1">
      <c r="A21" s="300"/>
      <c r="B21" s="224">
        <v>11</v>
      </c>
      <c r="C21" s="225" t="s">
        <v>60</v>
      </c>
      <c r="D21" s="224"/>
      <c r="E21" s="225"/>
      <c r="J21" s="227"/>
    </row>
    <row r="22" spans="1:10" ht="80.099999999999994" customHeight="1">
      <c r="A22" s="300"/>
      <c r="B22" s="224">
        <v>12</v>
      </c>
      <c r="C22" s="225" t="s">
        <v>61</v>
      </c>
      <c r="D22" s="224"/>
      <c r="E22" s="225"/>
      <c r="J22" s="227"/>
    </row>
    <row r="23" spans="1:10" ht="80.099999999999994" customHeight="1">
      <c r="A23" s="300" t="s">
        <v>62</v>
      </c>
      <c r="B23" s="224">
        <v>13</v>
      </c>
      <c r="C23" s="221" t="s">
        <v>63</v>
      </c>
      <c r="D23" s="220">
        <v>5</v>
      </c>
      <c r="E23" s="221" t="s">
        <v>64</v>
      </c>
    </row>
    <row r="24" spans="1:10" ht="80.099999999999994" customHeight="1">
      <c r="A24" s="300"/>
      <c r="B24" s="224">
        <v>14</v>
      </c>
      <c r="C24" s="221" t="s">
        <v>65</v>
      </c>
      <c r="D24" s="220">
        <v>6</v>
      </c>
      <c r="E24" s="221" t="s">
        <v>66</v>
      </c>
    </row>
    <row r="25" spans="1:10" ht="80.099999999999994" customHeight="1">
      <c r="A25" s="300"/>
      <c r="B25" s="224">
        <v>15</v>
      </c>
      <c r="C25" s="221" t="s">
        <v>67</v>
      </c>
      <c r="D25" s="220">
        <v>7</v>
      </c>
      <c r="E25" s="221" t="s">
        <v>68</v>
      </c>
    </row>
    <row r="26" spans="1:10" ht="80.099999999999994" customHeight="1">
      <c r="A26" s="300"/>
      <c r="B26" s="224">
        <v>16</v>
      </c>
      <c r="C26" s="221" t="s">
        <v>69</v>
      </c>
      <c r="D26" s="220"/>
      <c r="E26" s="221"/>
    </row>
    <row r="27" spans="1:10" ht="174.6" customHeight="1">
      <c r="A27" s="228" t="s">
        <v>70</v>
      </c>
      <c r="B27" s="224">
        <v>17</v>
      </c>
      <c r="C27" s="221" t="s">
        <v>71</v>
      </c>
      <c r="D27" s="220">
        <v>8</v>
      </c>
      <c r="E27" s="221" t="s">
        <v>72</v>
      </c>
    </row>
    <row r="28" spans="1:10" ht="48.75" customHeight="1">
      <c r="A28" s="300" t="s">
        <v>73</v>
      </c>
      <c r="B28" s="224">
        <v>18</v>
      </c>
      <c r="C28" s="229" t="s">
        <v>74</v>
      </c>
      <c r="D28" s="224"/>
      <c r="E28" s="225"/>
    </row>
    <row r="29" spans="1:10" ht="87" customHeight="1">
      <c r="A29" s="300"/>
      <c r="B29" s="224">
        <v>19</v>
      </c>
      <c r="C29" s="229" t="s">
        <v>75</v>
      </c>
      <c r="D29" s="224"/>
      <c r="E29" s="225"/>
    </row>
    <row r="30" spans="1:10" ht="20.100000000000001" customHeight="1">
      <c r="A30" s="305" t="s">
        <v>76</v>
      </c>
      <c r="B30" s="305"/>
      <c r="C30" s="305"/>
      <c r="D30" s="305"/>
      <c r="E30" s="305"/>
    </row>
    <row r="31" spans="1:10" ht="20.100000000000001" customHeight="1">
      <c r="A31" s="219" t="s">
        <v>38</v>
      </c>
      <c r="B31" s="219" t="s">
        <v>39</v>
      </c>
      <c r="C31" s="219" t="s">
        <v>77</v>
      </c>
      <c r="D31" s="219" t="s">
        <v>41</v>
      </c>
      <c r="E31" s="219" t="s">
        <v>78</v>
      </c>
    </row>
    <row r="32" spans="1:10" ht="98.45" customHeight="1">
      <c r="A32" s="300" t="s">
        <v>79</v>
      </c>
      <c r="B32" s="220">
        <v>1</v>
      </c>
      <c r="C32" s="221" t="s">
        <v>80</v>
      </c>
      <c r="D32" s="220">
        <v>1</v>
      </c>
      <c r="E32" s="221" t="s">
        <v>81</v>
      </c>
    </row>
    <row r="33" spans="1:5" ht="81" customHeight="1">
      <c r="A33" s="300"/>
      <c r="B33" s="220">
        <v>2</v>
      </c>
      <c r="C33" s="221" t="s">
        <v>82</v>
      </c>
      <c r="D33" s="220">
        <v>2</v>
      </c>
      <c r="E33" s="221" t="s">
        <v>83</v>
      </c>
    </row>
    <row r="34" spans="1:5" ht="92.1" customHeight="1">
      <c r="A34" s="300"/>
      <c r="B34" s="220"/>
      <c r="C34" s="221"/>
      <c r="D34" s="220">
        <v>3</v>
      </c>
      <c r="E34" s="221" t="s">
        <v>84</v>
      </c>
    </row>
    <row r="35" spans="1:5" ht="68.25" customHeight="1">
      <c r="A35" s="300"/>
      <c r="B35" s="220"/>
      <c r="C35" s="221"/>
      <c r="D35" s="220">
        <v>4</v>
      </c>
      <c r="E35" s="221" t="s">
        <v>85</v>
      </c>
    </row>
    <row r="36" spans="1:5" ht="68.25" customHeight="1">
      <c r="A36" s="300"/>
      <c r="B36" s="220"/>
      <c r="C36" s="223"/>
      <c r="D36" s="220">
        <v>5</v>
      </c>
      <c r="E36" s="221" t="s">
        <v>86</v>
      </c>
    </row>
    <row r="37" spans="1:5" ht="41.45" customHeight="1">
      <c r="A37" s="300"/>
      <c r="B37" s="220"/>
      <c r="C37" s="229"/>
      <c r="D37" s="220">
        <v>6</v>
      </c>
      <c r="E37" s="221" t="s">
        <v>87</v>
      </c>
    </row>
    <row r="38" spans="1:5" ht="49.5" customHeight="1">
      <c r="A38" s="300"/>
      <c r="B38" s="220"/>
      <c r="C38" s="229"/>
      <c r="D38" s="220">
        <v>7</v>
      </c>
      <c r="E38" s="229" t="s">
        <v>88</v>
      </c>
    </row>
    <row r="39" spans="1:5" ht="49.5" customHeight="1">
      <c r="A39" s="300" t="s">
        <v>89</v>
      </c>
      <c r="B39" s="220">
        <v>3</v>
      </c>
      <c r="C39" s="229" t="s">
        <v>90</v>
      </c>
      <c r="D39" s="220">
        <v>8</v>
      </c>
      <c r="E39" s="229" t="s">
        <v>91</v>
      </c>
    </row>
    <row r="40" spans="1:5" ht="49.5" customHeight="1">
      <c r="A40" s="300"/>
      <c r="B40" s="220"/>
      <c r="C40" s="229"/>
      <c r="D40" s="220">
        <v>9</v>
      </c>
      <c r="E40" s="229" t="s">
        <v>92</v>
      </c>
    </row>
    <row r="41" spans="1:5" s="230" customFormat="1" ht="68.25" customHeight="1">
      <c r="A41" s="300"/>
      <c r="B41" s="220"/>
      <c r="C41" s="229"/>
      <c r="D41" s="220">
        <v>10</v>
      </c>
      <c r="E41" s="229" t="s">
        <v>93</v>
      </c>
    </row>
    <row r="42" spans="1:5" s="230" customFormat="1" ht="78.75" customHeight="1">
      <c r="A42" s="300"/>
      <c r="B42" s="220"/>
      <c r="C42" s="231"/>
      <c r="D42" s="220">
        <v>11</v>
      </c>
      <c r="E42" s="229" t="s">
        <v>94</v>
      </c>
    </row>
    <row r="43" spans="1:5" s="230" customFormat="1" ht="42.75">
      <c r="A43" s="300" t="s">
        <v>95</v>
      </c>
      <c r="B43" s="220">
        <v>4</v>
      </c>
      <c r="C43" s="221" t="s">
        <v>96</v>
      </c>
      <c r="D43" s="220">
        <v>12</v>
      </c>
      <c r="E43" s="232" t="s">
        <v>97</v>
      </c>
    </row>
    <row r="44" spans="1:5" s="230" customFormat="1" ht="55.5" customHeight="1">
      <c r="A44" s="300"/>
      <c r="B44" s="220">
        <v>5</v>
      </c>
      <c r="C44" s="221" t="s">
        <v>98</v>
      </c>
      <c r="D44" s="220"/>
      <c r="E44" s="221"/>
    </row>
    <row r="45" spans="1:5" s="230" customFormat="1" ht="42.75">
      <c r="A45" s="300"/>
      <c r="B45" s="220">
        <v>6</v>
      </c>
      <c r="C45" s="221" t="s">
        <v>99</v>
      </c>
      <c r="D45" s="220">
        <v>13</v>
      </c>
      <c r="E45" s="221" t="s">
        <v>100</v>
      </c>
    </row>
    <row r="46" spans="1:5" s="230" customFormat="1" ht="61.5" customHeight="1">
      <c r="A46" s="300"/>
      <c r="B46" s="220">
        <v>7</v>
      </c>
      <c r="C46" s="221" t="s">
        <v>101</v>
      </c>
      <c r="D46" s="220">
        <v>14</v>
      </c>
      <c r="E46" s="221" t="s">
        <v>102</v>
      </c>
    </row>
    <row r="47" spans="1:5" ht="71.25" customHeight="1">
      <c r="A47" s="300"/>
      <c r="B47" s="220">
        <v>8</v>
      </c>
      <c r="C47" s="232" t="s">
        <v>103</v>
      </c>
      <c r="D47" s="220">
        <v>15</v>
      </c>
      <c r="E47" s="221" t="s">
        <v>104</v>
      </c>
    </row>
    <row r="48" spans="1:5" ht="105" customHeight="1">
      <c r="A48" s="300"/>
      <c r="B48" s="220">
        <v>9</v>
      </c>
      <c r="C48" s="221" t="s">
        <v>105</v>
      </c>
      <c r="D48" s="220">
        <v>16</v>
      </c>
      <c r="E48" s="221" t="s">
        <v>106</v>
      </c>
    </row>
    <row r="49" spans="1:5" ht="75.599999999999994" customHeight="1">
      <c r="A49" s="300" t="s">
        <v>107</v>
      </c>
      <c r="B49" s="220">
        <v>10</v>
      </c>
      <c r="C49" s="221" t="s">
        <v>108</v>
      </c>
      <c r="D49" s="220">
        <v>17</v>
      </c>
      <c r="E49" s="221" t="s">
        <v>109</v>
      </c>
    </row>
    <row r="50" spans="1:5" ht="62.45" customHeight="1">
      <c r="A50" s="300"/>
      <c r="B50" s="220">
        <v>11</v>
      </c>
      <c r="C50" s="221" t="s">
        <v>110</v>
      </c>
      <c r="D50" s="222">
        <v>18</v>
      </c>
      <c r="E50" s="221" t="s">
        <v>111</v>
      </c>
    </row>
    <row r="51" spans="1:5" ht="28.5">
      <c r="A51" s="300"/>
      <c r="B51" s="220">
        <v>12</v>
      </c>
      <c r="C51" s="221" t="s">
        <v>112</v>
      </c>
      <c r="D51" s="222">
        <v>19</v>
      </c>
      <c r="E51" s="221" t="s">
        <v>113</v>
      </c>
    </row>
    <row r="52" spans="1:5" ht="57">
      <c r="A52" s="300" t="s">
        <v>114</v>
      </c>
      <c r="B52" s="220">
        <v>13</v>
      </c>
      <c r="C52" s="221" t="s">
        <v>115</v>
      </c>
      <c r="D52" s="222">
        <v>20</v>
      </c>
      <c r="E52" s="232" t="s">
        <v>116</v>
      </c>
    </row>
    <row r="53" spans="1:5" ht="28.5">
      <c r="A53" s="300"/>
      <c r="B53" s="220">
        <v>14</v>
      </c>
      <c r="C53" s="221" t="s">
        <v>117</v>
      </c>
      <c r="D53" s="222">
        <v>21</v>
      </c>
      <c r="E53" s="232" t="s">
        <v>118</v>
      </c>
    </row>
    <row r="54" spans="1:5" ht="71.25">
      <c r="A54" s="300"/>
      <c r="B54" s="220">
        <v>15</v>
      </c>
      <c r="C54" s="221" t="s">
        <v>119</v>
      </c>
      <c r="D54" s="222"/>
      <c r="E54" s="232"/>
    </row>
    <row r="55" spans="1:5" ht="28.5">
      <c r="A55" s="300"/>
      <c r="B55" s="220">
        <v>16</v>
      </c>
      <c r="C55" s="221" t="s">
        <v>120</v>
      </c>
      <c r="D55" s="222"/>
      <c r="E55" s="232"/>
    </row>
    <row r="56" spans="1:5">
      <c r="A56" s="300"/>
      <c r="B56" s="220">
        <v>17</v>
      </c>
      <c r="C56" s="221" t="s">
        <v>121</v>
      </c>
      <c r="D56" s="222"/>
      <c r="E56" s="232"/>
    </row>
    <row r="57" spans="1:5" ht="28.5">
      <c r="A57" s="300"/>
      <c r="B57" s="220">
        <v>18</v>
      </c>
      <c r="C57" s="221" t="s">
        <v>122</v>
      </c>
      <c r="D57" s="222"/>
      <c r="E57" s="232"/>
    </row>
    <row r="58" spans="1:5">
      <c r="A58" s="300"/>
      <c r="B58" s="220">
        <v>19</v>
      </c>
      <c r="C58" s="221" t="s">
        <v>123</v>
      </c>
      <c r="D58" s="222"/>
      <c r="E58" s="232"/>
    </row>
    <row r="59" spans="1:5" ht="28.5">
      <c r="A59" s="300"/>
      <c r="B59" s="220">
        <v>20</v>
      </c>
      <c r="C59" s="221" t="s">
        <v>124</v>
      </c>
      <c r="D59" s="222"/>
      <c r="E59" s="232"/>
    </row>
    <row r="60" spans="1:5" ht="28.5">
      <c r="A60" s="300"/>
      <c r="B60" s="220">
        <v>21</v>
      </c>
      <c r="C60" s="221" t="s">
        <v>125</v>
      </c>
      <c r="D60" s="222"/>
      <c r="E60" s="232"/>
    </row>
    <row r="61" spans="1:5">
      <c r="A61" s="300"/>
      <c r="B61" s="220">
        <v>22</v>
      </c>
      <c r="C61" s="221" t="s">
        <v>126</v>
      </c>
      <c r="D61" s="222"/>
      <c r="E61" s="233"/>
    </row>
    <row r="62" spans="1:5" ht="42.75">
      <c r="A62" s="300" t="s">
        <v>127</v>
      </c>
      <c r="B62" s="220">
        <v>23</v>
      </c>
      <c r="C62" s="221" t="s">
        <v>128</v>
      </c>
      <c r="D62" s="222">
        <v>22</v>
      </c>
      <c r="E62" s="232" t="s">
        <v>129</v>
      </c>
    </row>
    <row r="63" spans="1:5" ht="42.75">
      <c r="A63" s="300"/>
      <c r="B63" s="220">
        <v>24</v>
      </c>
      <c r="C63" s="221" t="s">
        <v>130</v>
      </c>
      <c r="D63" s="222">
        <v>23</v>
      </c>
      <c r="E63" s="221" t="s">
        <v>131</v>
      </c>
    </row>
    <row r="64" spans="1:5">
      <c r="A64" s="300"/>
      <c r="B64" s="220">
        <v>25</v>
      </c>
      <c r="C64" s="221" t="s">
        <v>132</v>
      </c>
      <c r="D64" s="222"/>
      <c r="E64" s="232"/>
    </row>
    <row r="65" spans="1:10" ht="42.75">
      <c r="A65" s="301" t="s">
        <v>133</v>
      </c>
      <c r="B65" s="220">
        <v>26</v>
      </c>
      <c r="C65" s="221" t="s">
        <v>134</v>
      </c>
      <c r="D65" s="222">
        <v>24</v>
      </c>
      <c r="E65" s="232" t="s">
        <v>135</v>
      </c>
    </row>
    <row r="66" spans="1:10" ht="45" customHeight="1">
      <c r="A66" s="302"/>
      <c r="B66" s="220"/>
      <c r="C66" s="221"/>
      <c r="D66" s="222"/>
      <c r="E66" s="222"/>
    </row>
    <row r="67" spans="1:10" ht="77.099999999999994" customHeight="1">
      <c r="A67" s="300" t="s">
        <v>136</v>
      </c>
      <c r="B67" s="220">
        <v>27</v>
      </c>
      <c r="C67" s="221" t="s">
        <v>137</v>
      </c>
      <c r="D67" s="222">
        <v>25</v>
      </c>
      <c r="E67" s="221" t="s">
        <v>138</v>
      </c>
    </row>
    <row r="68" spans="1:10" ht="15.95" customHeight="1">
      <c r="A68" s="300"/>
      <c r="B68" s="220"/>
      <c r="C68" s="221"/>
      <c r="D68" s="222">
        <v>26</v>
      </c>
      <c r="E68" s="221" t="s">
        <v>139</v>
      </c>
    </row>
    <row r="69" spans="1:10" ht="50.1" customHeight="1">
      <c r="A69" s="300" t="s">
        <v>140</v>
      </c>
      <c r="B69" s="220">
        <v>28</v>
      </c>
      <c r="C69" s="232" t="s">
        <v>141</v>
      </c>
      <c r="D69" s="222">
        <v>27</v>
      </c>
      <c r="E69" s="232" t="s">
        <v>142</v>
      </c>
    </row>
    <row r="70" spans="1:10" ht="50.1" customHeight="1">
      <c r="A70" s="300"/>
      <c r="B70" s="220">
        <v>29</v>
      </c>
      <c r="C70" s="232" t="s">
        <v>143</v>
      </c>
      <c r="D70" s="222">
        <v>28</v>
      </c>
      <c r="E70" s="232" t="s">
        <v>144</v>
      </c>
    </row>
    <row r="71" spans="1:10" ht="50.1" customHeight="1">
      <c r="A71" s="300"/>
      <c r="B71" s="220"/>
      <c r="C71" s="223"/>
      <c r="D71" s="222">
        <v>29</v>
      </c>
      <c r="E71" s="232" t="s">
        <v>145</v>
      </c>
    </row>
    <row r="72" spans="1:10" ht="50.1" customHeight="1">
      <c r="A72" s="300"/>
      <c r="B72" s="220"/>
      <c r="C72" s="234"/>
      <c r="D72" s="222">
        <v>30</v>
      </c>
      <c r="E72" s="232" t="s">
        <v>146</v>
      </c>
    </row>
    <row r="73" spans="1:10" ht="50.1" customHeight="1">
      <c r="A73" s="300"/>
      <c r="B73" s="220"/>
      <c r="C73" s="232"/>
      <c r="D73" s="222">
        <v>31</v>
      </c>
      <c r="E73" s="232" t="s">
        <v>147</v>
      </c>
    </row>
    <row r="74" spans="1:10" ht="50.1" customHeight="1">
      <c r="A74" s="300"/>
      <c r="B74" s="220"/>
      <c r="C74" s="232"/>
      <c r="D74" s="222">
        <v>32</v>
      </c>
      <c r="E74" s="232" t="s">
        <v>148</v>
      </c>
    </row>
    <row r="75" spans="1:10" ht="50.1" customHeight="1">
      <c r="A75" s="300"/>
      <c r="B75" s="220"/>
      <c r="C75" s="232"/>
      <c r="D75" s="222">
        <v>33</v>
      </c>
      <c r="E75" s="234" t="s">
        <v>149</v>
      </c>
    </row>
    <row r="76" spans="1:10" ht="39.950000000000003" customHeight="1">
      <c r="A76" s="300"/>
      <c r="B76" s="220"/>
      <c r="C76" s="222"/>
      <c r="D76" s="222">
        <v>34</v>
      </c>
      <c r="E76" s="232" t="s">
        <v>150</v>
      </c>
    </row>
    <row r="77" spans="1:10" ht="39.950000000000003" customHeight="1">
      <c r="A77" s="301" t="s">
        <v>151</v>
      </c>
      <c r="B77" s="220">
        <v>30</v>
      </c>
      <c r="C77" s="221" t="s">
        <v>152</v>
      </c>
      <c r="D77" s="222">
        <v>35</v>
      </c>
      <c r="E77" s="221" t="s">
        <v>153</v>
      </c>
    </row>
    <row r="78" spans="1:10" ht="72" customHeight="1">
      <c r="A78" s="303"/>
      <c r="B78" s="220">
        <v>31</v>
      </c>
      <c r="C78" s="221" t="s">
        <v>154</v>
      </c>
      <c r="D78" s="222">
        <v>36</v>
      </c>
      <c r="E78" s="221" t="s">
        <v>155</v>
      </c>
    </row>
    <row r="79" spans="1:10" ht="72" customHeight="1">
      <c r="A79" s="303"/>
      <c r="B79" s="220">
        <v>32</v>
      </c>
      <c r="C79" s="221" t="s">
        <v>156</v>
      </c>
      <c r="D79" s="235">
        <v>37</v>
      </c>
      <c r="E79" s="221" t="s">
        <v>157</v>
      </c>
    </row>
    <row r="80" spans="1:10" ht="72" customHeight="1">
      <c r="A80" s="303"/>
      <c r="B80" s="220">
        <v>33</v>
      </c>
      <c r="C80" s="221" t="s">
        <v>158</v>
      </c>
      <c r="D80" s="235">
        <v>38</v>
      </c>
      <c r="E80" s="221" t="s">
        <v>159</v>
      </c>
      <c r="J80" s="210" t="s">
        <v>36</v>
      </c>
    </row>
    <row r="81" spans="1:5" ht="72" customHeight="1">
      <c r="A81" s="303"/>
      <c r="B81" s="236">
        <v>34</v>
      </c>
      <c r="C81" s="237" t="s">
        <v>160</v>
      </c>
      <c r="D81" s="238">
        <v>39</v>
      </c>
      <c r="E81" s="237" t="s">
        <v>161</v>
      </c>
    </row>
    <row r="82" spans="1:5" ht="72" customHeight="1">
      <c r="A82" s="239"/>
      <c r="B82" s="240"/>
      <c r="C82" s="241"/>
      <c r="D82" s="240"/>
      <c r="E82" s="241"/>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D9" sqref="D9"/>
    </sheetView>
  </sheetViews>
  <sheetFormatPr baseColWidth="10" defaultColWidth="10.42578125" defaultRowHeight="114.75" customHeight="1"/>
  <cols>
    <col min="1" max="1" width="60.85546875" style="259" customWidth="1"/>
    <col min="2" max="2" width="15.85546875" style="260" customWidth="1"/>
    <col min="3" max="5" width="15.85546875" style="261" customWidth="1"/>
    <col min="6" max="6" width="40.85546875" style="259" customWidth="1"/>
    <col min="7" max="7" width="2.7109375" style="245" customWidth="1"/>
    <col min="8" max="16384" width="10.42578125" style="245"/>
  </cols>
  <sheetData>
    <row r="1" spans="1:6" ht="83.25" customHeight="1">
      <c r="A1" s="244"/>
      <c r="B1" s="318" t="s">
        <v>162</v>
      </c>
      <c r="C1" s="318"/>
      <c r="D1" s="318"/>
      <c r="E1" s="318"/>
      <c r="F1" s="244"/>
    </row>
    <row r="2" spans="1:6" ht="15">
      <c r="A2" s="317" t="s">
        <v>163</v>
      </c>
      <c r="B2" s="317"/>
      <c r="C2" s="317"/>
      <c r="D2" s="317"/>
      <c r="E2" s="317"/>
      <c r="F2" s="317"/>
    </row>
    <row r="3" spans="1:6" ht="15">
      <c r="A3" s="319" t="s">
        <v>164</v>
      </c>
      <c r="B3" s="320" t="s">
        <v>165</v>
      </c>
      <c r="C3" s="320"/>
      <c r="D3" s="320"/>
      <c r="E3" s="320"/>
      <c r="F3" s="246" t="s">
        <v>166</v>
      </c>
    </row>
    <row r="4" spans="1:6" ht="28.5" customHeight="1">
      <c r="A4" s="319"/>
      <c r="B4" s="247" t="s">
        <v>167</v>
      </c>
      <c r="C4" s="247" t="s">
        <v>168</v>
      </c>
      <c r="D4" s="247" t="s">
        <v>169</v>
      </c>
      <c r="E4" s="247" t="s">
        <v>170</v>
      </c>
      <c r="F4" s="248"/>
    </row>
    <row r="5" spans="1:6" ht="46.5" customHeight="1">
      <c r="A5" s="249" t="s">
        <v>171</v>
      </c>
      <c r="B5" s="250"/>
      <c r="C5" s="251"/>
      <c r="D5" s="251">
        <v>8.9</v>
      </c>
      <c r="E5" s="251">
        <v>13.16</v>
      </c>
      <c r="F5" s="252" t="s">
        <v>172</v>
      </c>
    </row>
    <row r="6" spans="1:6" ht="45">
      <c r="A6" s="253" t="s">
        <v>173</v>
      </c>
      <c r="B6" s="250"/>
      <c r="C6" s="251"/>
      <c r="D6" s="251">
        <v>11</v>
      </c>
      <c r="E6" s="251" t="s">
        <v>174</v>
      </c>
      <c r="F6" s="252" t="s">
        <v>172</v>
      </c>
    </row>
    <row r="7" spans="1:6" ht="30">
      <c r="A7" s="253" t="s">
        <v>175</v>
      </c>
      <c r="B7" s="254"/>
      <c r="C7" s="255"/>
      <c r="D7" s="255">
        <v>1</v>
      </c>
      <c r="E7" s="255" t="s">
        <v>176</v>
      </c>
      <c r="F7" s="252" t="s">
        <v>172</v>
      </c>
    </row>
    <row r="8" spans="1:6" ht="30">
      <c r="A8" s="256" t="s">
        <v>177</v>
      </c>
      <c r="B8" s="254">
        <v>16</v>
      </c>
      <c r="C8" s="255">
        <v>3.4</v>
      </c>
      <c r="D8" s="255" t="s">
        <v>178</v>
      </c>
      <c r="E8" s="255" t="s">
        <v>179</v>
      </c>
      <c r="F8" s="252" t="s">
        <v>172</v>
      </c>
    </row>
    <row r="9" spans="1:6" ht="45">
      <c r="A9" s="256" t="s">
        <v>180</v>
      </c>
      <c r="B9" s="254" t="s">
        <v>181</v>
      </c>
      <c r="C9" s="254">
        <v>7</v>
      </c>
      <c r="D9" s="251" t="s">
        <v>182</v>
      </c>
      <c r="E9" s="251" t="s">
        <v>183</v>
      </c>
      <c r="F9" s="252" t="s">
        <v>172</v>
      </c>
    </row>
    <row r="10" spans="1:6" ht="30">
      <c r="A10" s="253" t="s">
        <v>184</v>
      </c>
      <c r="B10" s="250"/>
      <c r="C10" s="251"/>
      <c r="D10" s="251" t="s">
        <v>185</v>
      </c>
      <c r="E10" s="251">
        <v>28</v>
      </c>
      <c r="F10" s="252" t="s">
        <v>172</v>
      </c>
    </row>
    <row r="11" spans="1:6" ht="30">
      <c r="A11" s="257" t="s">
        <v>186</v>
      </c>
      <c r="B11" s="254"/>
      <c r="C11" s="255"/>
      <c r="D11" s="255" t="s">
        <v>187</v>
      </c>
      <c r="E11" s="255">
        <v>20.21</v>
      </c>
      <c r="F11" s="258" t="s">
        <v>172</v>
      </c>
    </row>
    <row r="12" spans="1:6" ht="45">
      <c r="A12" s="257" t="s">
        <v>188</v>
      </c>
      <c r="B12" s="254"/>
      <c r="C12" s="255"/>
      <c r="D12" s="251" t="s">
        <v>189</v>
      </c>
      <c r="E12" s="255" t="s">
        <v>190</v>
      </c>
      <c r="F12" s="258" t="s">
        <v>172</v>
      </c>
    </row>
    <row r="13" spans="1:6" ht="30">
      <c r="A13" s="257" t="s">
        <v>191</v>
      </c>
      <c r="B13" s="254">
        <v>2.17</v>
      </c>
      <c r="C13" s="255">
        <v>8</v>
      </c>
      <c r="D13" s="255">
        <v>1</v>
      </c>
      <c r="E13" s="255" t="s">
        <v>192</v>
      </c>
      <c r="F13" s="258" t="s">
        <v>193</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16E31FA8-B22C-48A1-8898-83FF3D8A77F9}"/>
    <dataValidation allowBlank="1" showInputMessage="1" showErrorMessage="1" prompt="Proponer y escribir en una frase la estrategia para gestionar la debilidad, la oportunidad, la amenaza o la fortaleza.Usar verbo de acción en infinitivo._x000a_" sqref="G1 A3" xr:uid="{7C3DFDB9-214D-4D9A-A7C1-90EAF30EBB9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55" zoomScaleNormal="55" workbookViewId="0">
      <selection activeCell="F36" sqref="F36:G36"/>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24" t="s">
        <v>194</v>
      </c>
      <c r="C2" s="325"/>
      <c r="D2" s="325"/>
      <c r="E2" s="325"/>
      <c r="F2" s="325"/>
      <c r="G2" s="326"/>
    </row>
    <row r="3" spans="2:9" ht="15">
      <c r="B3" s="327" t="s">
        <v>195</v>
      </c>
      <c r="C3" s="328"/>
      <c r="D3" s="329"/>
      <c r="E3" s="329"/>
      <c r="F3" s="329"/>
      <c r="G3" s="330"/>
    </row>
    <row r="4" spans="2:9" ht="88.5" customHeight="1">
      <c r="B4" s="331" t="s">
        <v>196</v>
      </c>
      <c r="C4" s="332"/>
      <c r="D4" s="332"/>
      <c r="E4" s="332"/>
      <c r="F4" s="332"/>
      <c r="G4" s="333"/>
    </row>
    <row r="5" spans="2:9" ht="15">
      <c r="B5" s="122"/>
      <c r="C5" s="134"/>
      <c r="D5" s="135"/>
      <c r="E5" s="136"/>
      <c r="F5" s="136"/>
      <c r="G5" s="136"/>
    </row>
    <row r="6" spans="2:9" ht="16.5" customHeight="1">
      <c r="B6" s="334" t="s">
        <v>197</v>
      </c>
      <c r="C6" s="335"/>
      <c r="D6" s="335"/>
      <c r="E6" s="335"/>
      <c r="F6" s="335"/>
      <c r="G6" s="336"/>
    </row>
    <row r="7" spans="2:9" ht="76.5" customHeight="1">
      <c r="B7" s="334"/>
      <c r="C7" s="335"/>
      <c r="D7" s="335"/>
      <c r="E7" s="335"/>
      <c r="F7" s="335"/>
      <c r="G7" s="336"/>
    </row>
    <row r="8" spans="2:9" ht="15" thickBot="1">
      <c r="B8" s="137"/>
      <c r="C8" s="138"/>
      <c r="D8" s="138"/>
      <c r="E8" s="139"/>
      <c r="F8" s="140"/>
      <c r="G8" s="140"/>
    </row>
    <row r="9" spans="2:9">
      <c r="B9" s="141"/>
      <c r="C9" s="142" t="s">
        <v>198</v>
      </c>
      <c r="D9" s="337" t="s">
        <v>199</v>
      </c>
      <c r="E9" s="338"/>
      <c r="F9" s="339" t="s">
        <v>200</v>
      </c>
      <c r="G9" s="340"/>
    </row>
    <row r="10" spans="2:9" ht="15" customHeight="1">
      <c r="B10" s="143"/>
      <c r="C10" s="124">
        <v>5</v>
      </c>
      <c r="D10" s="341" t="s">
        <v>201</v>
      </c>
      <c r="E10" s="342"/>
      <c r="F10" s="343" t="s">
        <v>202</v>
      </c>
      <c r="G10" s="344"/>
      <c r="H10" s="322"/>
      <c r="I10" s="322"/>
    </row>
    <row r="11" spans="2:9">
      <c r="B11" s="143"/>
      <c r="C11" s="124">
        <v>5</v>
      </c>
      <c r="D11" s="341" t="s">
        <v>203</v>
      </c>
      <c r="E11" s="342"/>
      <c r="F11" s="343" t="s">
        <v>204</v>
      </c>
      <c r="G11" s="344"/>
      <c r="H11" s="322"/>
      <c r="I11" s="322"/>
    </row>
    <row r="12" spans="2:9">
      <c r="B12" s="143"/>
      <c r="C12" s="124">
        <v>5</v>
      </c>
      <c r="D12" s="341" t="s">
        <v>205</v>
      </c>
      <c r="E12" s="342"/>
      <c r="F12" s="343" t="s">
        <v>206</v>
      </c>
      <c r="G12" s="344"/>
      <c r="H12" s="322"/>
      <c r="I12" s="322"/>
    </row>
    <row r="13" spans="2:9" ht="27.75" customHeight="1">
      <c r="B13" s="143"/>
      <c r="C13" s="124">
        <v>5</v>
      </c>
      <c r="D13" s="341" t="s">
        <v>207</v>
      </c>
      <c r="E13" s="342"/>
      <c r="F13" s="343" t="s">
        <v>208</v>
      </c>
      <c r="G13" s="344"/>
      <c r="H13" s="322"/>
      <c r="I13" s="322"/>
    </row>
    <row r="14" spans="2:9">
      <c r="B14" s="143"/>
      <c r="C14" s="124">
        <v>5</v>
      </c>
      <c r="D14" s="341" t="s">
        <v>209</v>
      </c>
      <c r="E14" s="342"/>
      <c r="F14" s="343" t="s">
        <v>210</v>
      </c>
      <c r="G14" s="344"/>
      <c r="H14" s="322"/>
      <c r="I14" s="322"/>
    </row>
    <row r="15" spans="2:9" ht="41.25" customHeight="1">
      <c r="B15" s="143"/>
      <c r="C15" s="124">
        <v>5</v>
      </c>
      <c r="D15" s="341" t="s">
        <v>211</v>
      </c>
      <c r="E15" s="342"/>
      <c r="F15" s="343" t="s">
        <v>212</v>
      </c>
      <c r="G15" s="344"/>
      <c r="H15" s="322"/>
      <c r="I15" s="322"/>
    </row>
    <row r="16" spans="2:9" ht="41.25" customHeight="1">
      <c r="B16" s="143"/>
      <c r="C16" s="124">
        <v>5</v>
      </c>
      <c r="D16" s="345" t="s">
        <v>213</v>
      </c>
      <c r="E16" s="346"/>
      <c r="F16" s="343" t="s">
        <v>214</v>
      </c>
      <c r="G16" s="344"/>
      <c r="H16" s="322"/>
      <c r="I16" s="322"/>
    </row>
    <row r="17" spans="2:9" ht="51.75" customHeight="1">
      <c r="B17" s="143"/>
      <c r="C17" s="124">
        <v>5</v>
      </c>
      <c r="D17" s="346" t="s">
        <v>215</v>
      </c>
      <c r="E17" s="347"/>
      <c r="F17" s="343" t="s">
        <v>216</v>
      </c>
      <c r="G17" s="344"/>
      <c r="H17" s="322"/>
      <c r="I17" s="322"/>
    </row>
    <row r="18" spans="2:9" ht="51.75" customHeight="1">
      <c r="B18" s="143"/>
      <c r="C18" s="124">
        <v>5</v>
      </c>
      <c r="D18" s="345" t="s">
        <v>217</v>
      </c>
      <c r="E18" s="346"/>
      <c r="F18" s="343" t="s">
        <v>218</v>
      </c>
      <c r="G18" s="344"/>
      <c r="H18" s="322"/>
      <c r="I18" s="322"/>
    </row>
    <row r="19" spans="2:9" ht="51.75" customHeight="1">
      <c r="B19" s="143"/>
      <c r="C19" s="124">
        <v>5</v>
      </c>
      <c r="D19" s="129" t="s">
        <v>219</v>
      </c>
      <c r="E19" s="130"/>
      <c r="F19" s="343" t="s">
        <v>220</v>
      </c>
      <c r="G19" s="344"/>
      <c r="H19" s="322"/>
      <c r="I19" s="322"/>
    </row>
    <row r="20" spans="2:9" ht="51.75" customHeight="1">
      <c r="B20" s="143"/>
      <c r="C20" s="124">
        <v>5</v>
      </c>
      <c r="D20" s="129" t="s">
        <v>221</v>
      </c>
      <c r="E20" s="130"/>
      <c r="F20" s="343" t="s">
        <v>222</v>
      </c>
      <c r="G20" s="344"/>
      <c r="H20" s="322"/>
      <c r="I20" s="322"/>
    </row>
    <row r="21" spans="2:9" ht="66.75" customHeight="1">
      <c r="B21" s="143"/>
      <c r="C21" s="124">
        <v>5</v>
      </c>
      <c r="D21" s="345" t="s">
        <v>223</v>
      </c>
      <c r="E21" s="346"/>
      <c r="F21" s="343" t="s">
        <v>224</v>
      </c>
      <c r="G21" s="344"/>
      <c r="H21" s="322"/>
      <c r="I21" s="322"/>
    </row>
    <row r="22" spans="2:9" ht="36" customHeight="1">
      <c r="B22" s="143"/>
      <c r="C22" s="124">
        <v>5</v>
      </c>
      <c r="D22" s="348" t="s">
        <v>225</v>
      </c>
      <c r="E22" s="349"/>
      <c r="F22" s="343" t="s">
        <v>226</v>
      </c>
      <c r="G22" s="344"/>
      <c r="H22" s="323"/>
      <c r="I22" s="323"/>
    </row>
    <row r="23" spans="2:9" ht="26.25" customHeight="1">
      <c r="B23" s="143"/>
      <c r="C23" s="124">
        <v>5</v>
      </c>
      <c r="D23" s="350" t="s">
        <v>227</v>
      </c>
      <c r="E23" s="350"/>
      <c r="F23" s="351" t="s">
        <v>228</v>
      </c>
      <c r="G23" s="344"/>
      <c r="H23" s="322"/>
      <c r="I23" s="322"/>
    </row>
    <row r="24" spans="2:9" ht="26.25" customHeight="1">
      <c r="B24" s="143"/>
      <c r="C24" s="124">
        <v>5</v>
      </c>
      <c r="D24" s="350" t="s">
        <v>229</v>
      </c>
      <c r="E24" s="350"/>
      <c r="F24" s="351" t="s">
        <v>230</v>
      </c>
      <c r="G24" s="344"/>
      <c r="H24" s="322"/>
      <c r="I24" s="322"/>
    </row>
    <row r="25" spans="2:9" ht="26.25" customHeight="1">
      <c r="B25" s="143"/>
      <c r="C25" s="124">
        <v>5</v>
      </c>
      <c r="D25" s="352" t="s">
        <v>231</v>
      </c>
      <c r="E25" s="353"/>
      <c r="F25" s="351" t="s">
        <v>232</v>
      </c>
      <c r="G25" s="344"/>
      <c r="H25" s="322"/>
      <c r="I25" s="322"/>
    </row>
    <row r="26" spans="2:9" ht="27" customHeight="1">
      <c r="B26" s="144"/>
      <c r="C26" s="354" t="s">
        <v>233</v>
      </c>
      <c r="D26" s="355"/>
      <c r="E26" s="355"/>
      <c r="F26" s="355"/>
      <c r="G26" s="356"/>
    </row>
    <row r="27" spans="2:9" ht="27" customHeight="1">
      <c r="B27" s="357" t="s">
        <v>234</v>
      </c>
      <c r="C27" s="358"/>
      <c r="D27" s="358"/>
      <c r="E27" s="358"/>
      <c r="F27" s="358"/>
      <c r="G27" s="359"/>
    </row>
    <row r="28" spans="2:9" ht="10.5" customHeight="1">
      <c r="B28" s="145"/>
      <c r="D28" s="146"/>
      <c r="E28" s="147"/>
      <c r="F28" s="148"/>
      <c r="G28" s="148"/>
    </row>
    <row r="29" spans="2:9">
      <c r="B29" s="145"/>
      <c r="C29" s="149"/>
      <c r="D29" s="360" t="s">
        <v>199</v>
      </c>
      <c r="E29" s="360"/>
      <c r="F29" s="361" t="s">
        <v>200</v>
      </c>
      <c r="G29" s="362"/>
    </row>
    <row r="30" spans="2:9">
      <c r="B30" s="145"/>
      <c r="D30" s="363" t="s">
        <v>201</v>
      </c>
      <c r="E30" s="363"/>
      <c r="F30" s="364" t="s">
        <v>235</v>
      </c>
      <c r="G30" s="365"/>
      <c r="H30" s="322"/>
      <c r="I30" s="322"/>
    </row>
    <row r="31" spans="2:9">
      <c r="B31" s="145"/>
      <c r="D31" s="363" t="s">
        <v>203</v>
      </c>
      <c r="E31" s="363"/>
      <c r="F31" s="364" t="s">
        <v>236</v>
      </c>
      <c r="G31" s="365"/>
      <c r="H31" s="322"/>
      <c r="I31" s="322"/>
    </row>
    <row r="32" spans="2:9">
      <c r="B32" s="145"/>
      <c r="D32" s="363" t="s">
        <v>205</v>
      </c>
      <c r="E32" s="363"/>
      <c r="F32" s="364" t="s">
        <v>237</v>
      </c>
      <c r="G32" s="365"/>
      <c r="H32" s="322"/>
      <c r="I32" s="322"/>
    </row>
    <row r="33" spans="2:9">
      <c r="B33" s="145"/>
      <c r="D33" s="363" t="s">
        <v>207</v>
      </c>
      <c r="E33" s="363"/>
      <c r="F33" s="364" t="s">
        <v>238</v>
      </c>
      <c r="G33" s="365"/>
      <c r="H33" s="322"/>
      <c r="I33" s="322"/>
    </row>
    <row r="34" spans="2:9">
      <c r="B34" s="145"/>
      <c r="D34" s="363" t="s">
        <v>209</v>
      </c>
      <c r="E34" s="363"/>
      <c r="F34" s="364" t="s">
        <v>239</v>
      </c>
      <c r="G34" s="365"/>
      <c r="H34" s="322"/>
      <c r="I34" s="322"/>
    </row>
    <row r="35" spans="2:9" ht="40.9" customHeight="1">
      <c r="B35" s="145"/>
      <c r="D35" s="363" t="s">
        <v>240</v>
      </c>
      <c r="E35" s="363"/>
      <c r="F35" s="364" t="s">
        <v>241</v>
      </c>
      <c r="G35" s="365"/>
      <c r="H35" s="322"/>
      <c r="I35" s="322"/>
    </row>
    <row r="36" spans="2:9" ht="42" customHeight="1">
      <c r="B36" s="123"/>
      <c r="C36" s="150"/>
      <c r="D36" s="363" t="s">
        <v>242</v>
      </c>
      <c r="E36" s="363"/>
      <c r="F36" s="364" t="s">
        <v>243</v>
      </c>
      <c r="G36" s="365"/>
      <c r="H36" s="321"/>
      <c r="I36" s="321"/>
    </row>
    <row r="37" spans="2:9" ht="30.75" customHeight="1">
      <c r="B37" s="123"/>
      <c r="C37" s="150"/>
      <c r="D37" s="363" t="s">
        <v>244</v>
      </c>
      <c r="E37" s="363"/>
      <c r="F37" s="366" t="s">
        <v>245</v>
      </c>
      <c r="G37" s="367"/>
      <c r="H37" s="321"/>
      <c r="I37" s="321"/>
    </row>
    <row r="38" spans="2:9" ht="33" customHeight="1">
      <c r="B38" s="123"/>
      <c r="C38" s="150"/>
      <c r="D38" s="363" t="s">
        <v>246</v>
      </c>
      <c r="E38" s="363"/>
      <c r="F38" s="366" t="s">
        <v>245</v>
      </c>
      <c r="G38" s="367"/>
      <c r="H38" s="321"/>
      <c r="I38" s="321"/>
    </row>
    <row r="39" spans="2:9" ht="30" customHeight="1">
      <c r="B39" s="123"/>
      <c r="C39" s="150"/>
      <c r="D39" s="363" t="s">
        <v>247</v>
      </c>
      <c r="E39" s="363"/>
      <c r="F39" s="366" t="s">
        <v>245</v>
      </c>
      <c r="G39" s="367"/>
      <c r="H39" s="321"/>
      <c r="I39" s="321"/>
    </row>
    <row r="40" spans="2:9" ht="30" customHeight="1">
      <c r="B40" s="123"/>
      <c r="C40" s="150"/>
      <c r="D40" s="363" t="s">
        <v>248</v>
      </c>
      <c r="E40" s="363"/>
      <c r="F40" s="366" t="s">
        <v>245</v>
      </c>
      <c r="G40" s="367"/>
      <c r="H40" s="321"/>
      <c r="I40" s="321"/>
    </row>
    <row r="41" spans="2:9" ht="30" customHeight="1">
      <c r="B41" s="123"/>
      <c r="C41" s="150"/>
      <c r="D41" s="368" t="s">
        <v>249</v>
      </c>
      <c r="E41" s="369"/>
      <c r="F41" s="364" t="s">
        <v>250</v>
      </c>
      <c r="G41" s="365"/>
      <c r="H41" s="321"/>
      <c r="I41" s="321"/>
    </row>
    <row r="42" spans="2:9" ht="35.25" customHeight="1">
      <c r="B42" s="123"/>
      <c r="C42" s="150"/>
      <c r="D42" s="363" t="s">
        <v>251</v>
      </c>
      <c r="E42" s="363"/>
      <c r="F42" s="364" t="s">
        <v>252</v>
      </c>
      <c r="G42" s="365"/>
      <c r="H42" s="321"/>
      <c r="I42" s="321"/>
    </row>
    <row r="43" spans="2:9" ht="31.5" customHeight="1">
      <c r="B43" s="123"/>
      <c r="C43" s="150"/>
      <c r="D43" s="363" t="s">
        <v>244</v>
      </c>
      <c r="E43" s="363"/>
      <c r="F43" s="366" t="s">
        <v>245</v>
      </c>
      <c r="G43" s="367"/>
      <c r="H43" s="321"/>
      <c r="I43" s="321"/>
    </row>
    <row r="44" spans="2:9" ht="35.25" customHeight="1">
      <c r="B44" s="123"/>
      <c r="C44" s="150"/>
      <c r="D44" s="363" t="s">
        <v>253</v>
      </c>
      <c r="E44" s="363"/>
      <c r="F44" s="366" t="s">
        <v>245</v>
      </c>
      <c r="G44" s="367"/>
      <c r="H44" s="321"/>
      <c r="I44" s="321"/>
    </row>
    <row r="45" spans="2:9" ht="57" customHeight="1">
      <c r="B45" s="123"/>
      <c r="C45" s="150"/>
      <c r="D45" s="363" t="s">
        <v>248</v>
      </c>
      <c r="E45" s="363"/>
      <c r="F45" s="366" t="s">
        <v>245</v>
      </c>
      <c r="G45" s="367"/>
      <c r="H45" s="321"/>
      <c r="I45" s="321"/>
    </row>
    <row r="46" spans="2:9" ht="32.25" customHeight="1">
      <c r="B46" s="123"/>
      <c r="C46" s="150"/>
      <c r="D46" s="363" t="s">
        <v>246</v>
      </c>
      <c r="E46" s="363"/>
      <c r="F46" s="366" t="s">
        <v>245</v>
      </c>
      <c r="G46" s="367"/>
      <c r="H46" s="321"/>
      <c r="I46" s="321"/>
    </row>
    <row r="47" spans="2:9" ht="32.25" customHeight="1">
      <c r="B47" s="123"/>
      <c r="C47" s="150"/>
      <c r="D47" s="368" t="s">
        <v>254</v>
      </c>
      <c r="E47" s="369"/>
      <c r="F47" s="370" t="s">
        <v>255</v>
      </c>
      <c r="G47" s="371"/>
      <c r="H47" s="321"/>
      <c r="I47" s="321"/>
    </row>
    <row r="48" spans="2:9" ht="32.25" customHeight="1">
      <c r="B48" s="123"/>
      <c r="C48" s="150"/>
      <c r="D48" s="363" t="s">
        <v>256</v>
      </c>
      <c r="E48" s="363"/>
      <c r="F48" s="364" t="s">
        <v>257</v>
      </c>
      <c r="G48" s="365"/>
      <c r="H48" s="321"/>
      <c r="I48" s="321"/>
    </row>
    <row r="49" spans="2:9" ht="32.25" customHeight="1">
      <c r="B49" s="123"/>
      <c r="C49" s="150"/>
      <c r="D49" s="363" t="s">
        <v>258</v>
      </c>
      <c r="E49" s="363"/>
      <c r="F49" s="364" t="s">
        <v>259</v>
      </c>
      <c r="G49" s="365"/>
      <c r="H49" s="321"/>
      <c r="I49" s="321"/>
    </row>
    <row r="50" spans="2:9" ht="32.25" customHeight="1">
      <c r="B50" s="123"/>
      <c r="C50" s="150"/>
      <c r="D50" s="363" t="s">
        <v>260</v>
      </c>
      <c r="E50" s="363"/>
      <c r="F50" s="364" t="s">
        <v>261</v>
      </c>
      <c r="G50" s="365"/>
      <c r="H50" s="321"/>
      <c r="I50" s="321"/>
    </row>
    <row r="51" spans="2:9" ht="32.25" customHeight="1">
      <c r="B51" s="123"/>
      <c r="C51" s="150"/>
      <c r="D51" s="146"/>
      <c r="E51" s="146"/>
      <c r="F51" s="148"/>
      <c r="G51" s="148"/>
      <c r="H51" s="321"/>
      <c r="I51" s="321"/>
    </row>
    <row r="52" spans="2:9" ht="32.25" customHeight="1">
      <c r="B52" s="123"/>
      <c r="C52" s="150"/>
      <c r="D52" s="146"/>
      <c r="E52" s="146"/>
      <c r="F52" s="148"/>
      <c r="G52" s="148"/>
    </row>
    <row r="53" spans="2:9" ht="32.25" customHeight="1">
      <c r="B53" s="123"/>
      <c r="C53" s="150"/>
      <c r="D53" s="146"/>
      <c r="E53" s="146"/>
      <c r="F53" s="148"/>
      <c r="G53" s="148"/>
    </row>
    <row r="54" spans="2:9" ht="21.75" customHeight="1">
      <c r="B54" s="372" t="s">
        <v>262</v>
      </c>
      <c r="C54" s="373"/>
      <c r="D54" s="373"/>
      <c r="E54" s="373"/>
      <c r="F54" s="373"/>
      <c r="G54" s="374"/>
    </row>
    <row r="55" spans="2:9" ht="21.75" customHeight="1">
      <c r="B55" s="372" t="s">
        <v>263</v>
      </c>
      <c r="C55" s="373"/>
      <c r="D55" s="373"/>
      <c r="E55" s="373"/>
      <c r="F55" s="373"/>
      <c r="G55" s="374"/>
    </row>
    <row r="56" spans="2:9" ht="20.25" customHeight="1">
      <c r="B56" s="372" t="s">
        <v>264</v>
      </c>
      <c r="C56" s="373"/>
      <c r="D56" s="373"/>
      <c r="E56" s="373"/>
      <c r="F56" s="373"/>
      <c r="G56" s="374"/>
    </row>
    <row r="57" spans="2:9" ht="20.25" customHeight="1">
      <c r="B57" s="372" t="s">
        <v>265</v>
      </c>
      <c r="C57" s="373"/>
      <c r="D57" s="373"/>
      <c r="E57" s="373"/>
      <c r="F57" s="373"/>
      <c r="G57" s="374"/>
    </row>
    <row r="58" spans="2:9" ht="18" customHeight="1" thickBot="1">
      <c r="B58" s="375" t="s">
        <v>266</v>
      </c>
      <c r="C58" s="376"/>
      <c r="D58" s="376"/>
      <c r="E58" s="376"/>
      <c r="F58" s="376"/>
      <c r="G58" s="377"/>
    </row>
    <row r="59" spans="2:9">
      <c r="B59" s="151"/>
      <c r="C59" s="152"/>
      <c r="D59" s="151"/>
      <c r="E59" s="151"/>
      <c r="F59" s="151"/>
      <c r="G59" s="15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64"/>
  <sheetViews>
    <sheetView showGridLines="0" zoomScale="70" zoomScaleNormal="70" zoomScalePageLayoutView="50" workbookViewId="0">
      <pane xSplit="3" ySplit="9" topLeftCell="I22" activePane="bottomRight" state="frozen"/>
      <selection pane="topRight" activeCell="D1" sqref="D1"/>
      <selection pane="bottomLeft" activeCell="A10" sqref="A10"/>
      <selection pane="bottomRight" activeCell="K13" sqref="K13"/>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23"/>
      <c r="B1" s="424"/>
      <c r="C1" s="424"/>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25"/>
      <c r="B2" s="426"/>
      <c r="C2" s="426"/>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27" t="s">
        <v>267</v>
      </c>
      <c r="B4" s="427"/>
      <c r="C4" s="427"/>
      <c r="D4" s="391" t="s">
        <v>4</v>
      </c>
      <c r="E4" s="392"/>
      <c r="F4" s="392"/>
      <c r="G4" s="392"/>
      <c r="H4" s="392"/>
      <c r="I4" s="392"/>
      <c r="J4" s="392"/>
      <c r="K4" s="392"/>
      <c r="L4" s="392"/>
      <c r="M4" s="392"/>
      <c r="N4" s="393"/>
      <c r="O4" s="190"/>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427" t="s">
        <v>268</v>
      </c>
      <c r="B5" s="427"/>
      <c r="C5" s="427"/>
      <c r="D5" s="391" t="s">
        <v>35</v>
      </c>
      <c r="E5" s="392"/>
      <c r="F5" s="392"/>
      <c r="G5" s="392"/>
      <c r="H5" s="392"/>
      <c r="I5" s="392"/>
      <c r="J5" s="392"/>
      <c r="K5" s="392"/>
      <c r="L5" s="392"/>
      <c r="M5" s="392"/>
      <c r="N5" s="393"/>
      <c r="O5" s="191"/>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27" t="s">
        <v>269</v>
      </c>
      <c r="B6" s="427"/>
      <c r="C6" s="427"/>
      <c r="D6" s="391" t="s">
        <v>270</v>
      </c>
      <c r="E6" s="392"/>
      <c r="F6" s="392"/>
      <c r="G6" s="392"/>
      <c r="H6" s="392"/>
      <c r="I6" s="392"/>
      <c r="J6" s="392"/>
      <c r="K6" s="392"/>
      <c r="L6" s="392"/>
      <c r="M6" s="392"/>
      <c r="N6" s="393"/>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54" t="s">
        <v>271</v>
      </c>
      <c r="B7" s="155"/>
      <c r="C7" s="155"/>
      <c r="D7" s="404" t="s">
        <v>272</v>
      </c>
      <c r="E7" s="401" t="s">
        <v>273</v>
      </c>
      <c r="F7" s="402"/>
      <c r="G7" s="402"/>
      <c r="H7" s="403"/>
      <c r="I7" s="420" t="s">
        <v>274</v>
      </c>
      <c r="J7" s="421"/>
      <c r="K7" s="421"/>
      <c r="L7" s="421"/>
      <c r="M7" s="422"/>
      <c r="N7" s="418" t="s">
        <v>275</v>
      </c>
      <c r="O7" s="419"/>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428" t="s">
        <v>276</v>
      </c>
      <c r="B8" s="430" t="s">
        <v>277</v>
      </c>
      <c r="C8" s="133" t="s">
        <v>278</v>
      </c>
      <c r="D8" s="404"/>
      <c r="E8" s="399" t="s">
        <v>215</v>
      </c>
      <c r="F8" s="399" t="s">
        <v>279</v>
      </c>
      <c r="G8" s="399" t="s">
        <v>280</v>
      </c>
      <c r="H8" s="399" t="s">
        <v>221</v>
      </c>
      <c r="I8" s="405" t="s">
        <v>281</v>
      </c>
      <c r="J8" s="125" t="s">
        <v>282</v>
      </c>
      <c r="K8" s="405" t="s">
        <v>274</v>
      </c>
      <c r="L8" s="405" t="s">
        <v>283</v>
      </c>
      <c r="M8" s="405" t="s">
        <v>284</v>
      </c>
      <c r="N8" s="406" t="s">
        <v>285</v>
      </c>
      <c r="O8" s="406" t="s">
        <v>286</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51" customHeight="1" thickBot="1">
      <c r="A9" s="429"/>
      <c r="B9" s="404"/>
      <c r="C9" s="98" t="s">
        <v>287</v>
      </c>
      <c r="D9" s="404"/>
      <c r="E9" s="400"/>
      <c r="F9" s="400"/>
      <c r="G9" s="400"/>
      <c r="H9" s="400"/>
      <c r="I9" s="400"/>
      <c r="J9" s="131" t="s">
        <v>288</v>
      </c>
      <c r="K9" s="400" t="s">
        <v>289</v>
      </c>
      <c r="L9" s="400"/>
      <c r="M9" s="400" t="s">
        <v>289</v>
      </c>
      <c r="N9" s="417"/>
      <c r="O9" s="407"/>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30">
      <c r="A10" s="431">
        <v>1</v>
      </c>
      <c r="B10" s="380" t="s">
        <v>487</v>
      </c>
      <c r="C10" s="380" t="s">
        <v>491</v>
      </c>
      <c r="D10" s="167" t="s">
        <v>495</v>
      </c>
      <c r="E10" s="436">
        <v>150</v>
      </c>
      <c r="F10" s="436">
        <v>1</v>
      </c>
      <c r="G10" s="434">
        <f>+F10/E10</f>
        <v>6.6666666666666671E-3</v>
      </c>
      <c r="H10" s="37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292</v>
      </c>
      <c r="J10" s="176" t="s">
        <v>315</v>
      </c>
      <c r="K10" s="159" t="str">
        <f>IFERROR(CONCATENATE(INDEX('8- Políticas de Administración '!$B$16:$F$53,MATCH('5- Identificación de Riesgos'!J10,'8- Políticas de Administración '!$C$16:$C$54,0),1)," - ",L10),"")</f>
        <v>Leve - 1</v>
      </c>
      <c r="L10" s="188">
        <f>IFERROR(VLOOKUP(INDEX('8- Políticas de Administración '!$B$16:$F$63,MATCH('5- Identificación de Riesgos'!J10,'8- Políticas de Administración '!$C$16:$C$64,0),1),'8- Políticas de Administración '!$B$16:$F$64,5,FALSE),"")</f>
        <v>1</v>
      </c>
      <c r="M10" s="380" t="str">
        <f>IFERROR(CONCATENATE(INDEX('8- Políticas de Administración '!$B$16:$F$53,MATCH(ROUND(AVERAGE(L10:L19),0),'8- Políticas de Administración '!$F$16:$F$53,0),1)," - ",ROUND(AVERAGE(L10:L19),0)),"")</f>
        <v>Leve - 1</v>
      </c>
      <c r="N10" s="382" t="str">
        <f>IFERROR(CONCATENATE(VLOOKUP((LEFT(H10,LEN(H10)-4)&amp;LEFT(M10,LEN(M10)-4)),'9- Matriz de Calor '!$D$18:$E$42,2,0)," - ",RIGHT(H10,1)*RIGHT(M10,1)),"")</f>
        <v>Bajo - 1</v>
      </c>
      <c r="O10" s="394">
        <f>RIGHT(H10,1)*RIGHT(M10,1)</f>
        <v>1</v>
      </c>
      <c r="P10" s="18"/>
    </row>
    <row r="11" spans="1:267" ht="16.5">
      <c r="A11" s="432"/>
      <c r="B11" s="381"/>
      <c r="C11" s="381"/>
      <c r="D11" s="168"/>
      <c r="E11" s="437"/>
      <c r="F11" s="437"/>
      <c r="G11" s="435"/>
      <c r="H11" s="379"/>
      <c r="I11" s="160"/>
      <c r="J11" s="162"/>
      <c r="K11" s="160" t="str">
        <f>IFERROR(CONCATENATE(INDEX('8- Políticas de Administración '!$B$16:$F$53,MATCH('5- Identificación de Riesgos'!J11,'8- Políticas de Administración '!$C$16:$C$54,0),1)," - ",L11),"")</f>
        <v/>
      </c>
      <c r="L11" s="187" t="str">
        <f>IFERROR(VLOOKUP(INDEX('8- Políticas de Administración '!$B$16:$F$63,MATCH('5- Identificación de Riesgos'!J11,'8- Políticas de Administración '!$C$16:$C$64,0),1),'8- Políticas de Administración '!$B$16:$F$64,5,FALSE),"")</f>
        <v/>
      </c>
      <c r="M11" s="381"/>
      <c r="N11" s="383"/>
      <c r="O11" s="394"/>
      <c r="P11" s="18"/>
    </row>
    <row r="12" spans="1:267" ht="16.5">
      <c r="A12" s="432"/>
      <c r="B12" s="381"/>
      <c r="C12" s="381"/>
      <c r="D12" s="168"/>
      <c r="E12" s="437"/>
      <c r="F12" s="437"/>
      <c r="G12" s="435"/>
      <c r="H12" s="379"/>
      <c r="I12" s="160"/>
      <c r="J12" s="162"/>
      <c r="K12" s="160" t="str">
        <f>IFERROR(CONCATENATE(INDEX('8- Políticas de Administración '!$B$16:$F$53,MATCH('5- Identificación de Riesgos'!J12,'8- Políticas de Administración '!$C$16:$C$54,0),1)," - ",L12),"")</f>
        <v/>
      </c>
      <c r="L12" s="187" t="str">
        <f>IFERROR(VLOOKUP(INDEX('8- Políticas de Administración '!$B$16:$F$63,MATCH('5- Identificación de Riesgos'!J12,'8- Políticas de Administración '!$C$16:$C$64,0),1),'8- Políticas de Administración '!$B$16:$F$64,5,FALSE),"")</f>
        <v/>
      </c>
      <c r="M12" s="381"/>
      <c r="N12" s="383"/>
      <c r="O12" s="394"/>
      <c r="P12" s="18"/>
    </row>
    <row r="13" spans="1:267" ht="16.5">
      <c r="A13" s="432"/>
      <c r="B13" s="381"/>
      <c r="C13" s="381"/>
      <c r="D13" s="168"/>
      <c r="E13" s="437"/>
      <c r="F13" s="437"/>
      <c r="G13" s="435"/>
      <c r="H13" s="379"/>
      <c r="I13" s="160"/>
      <c r="J13" s="162"/>
      <c r="K13" s="160" t="str">
        <f>IFERROR(CONCATENATE(INDEX('8- Políticas de Administración '!$B$16:$F$53,MATCH('5- Identificación de Riesgos'!J13,'8- Políticas de Administración '!$C$16:$C$54,0),1)," - ",L13),"")</f>
        <v/>
      </c>
      <c r="L13" s="187" t="str">
        <f>IFERROR(VLOOKUP(INDEX('8- Políticas de Administración '!$B$16:$F$63,MATCH('5- Identificación de Riesgos'!J13,'8- Políticas de Administración '!$C$16:$C$64,0),1),'8- Políticas de Administración '!$B$16:$F$64,5,FALSE),"")</f>
        <v/>
      </c>
      <c r="M13" s="381"/>
      <c r="N13" s="383"/>
      <c r="O13" s="394"/>
      <c r="P13" s="18"/>
    </row>
    <row r="14" spans="1:267" ht="16.5">
      <c r="A14" s="432"/>
      <c r="B14" s="381"/>
      <c r="C14" s="381"/>
      <c r="D14" s="169"/>
      <c r="E14" s="437"/>
      <c r="F14" s="437"/>
      <c r="G14" s="435"/>
      <c r="H14" s="379"/>
      <c r="I14" s="160"/>
      <c r="J14" s="162"/>
      <c r="K14" s="160" t="str">
        <f>IFERROR(CONCATENATE(INDEX('8- Políticas de Administración '!$B$16:$F$53,MATCH('5- Identificación de Riesgos'!J14,'8- Políticas de Administración '!$C$16:$C$54,0),1)," - ",L14),"")</f>
        <v/>
      </c>
      <c r="L14" s="187" t="str">
        <f>IFERROR(VLOOKUP(INDEX('8- Políticas de Administración '!$B$16:$F$63,MATCH('5- Identificación de Riesgos'!J14,'8- Políticas de Administración '!$C$16:$C$64,0),1),'8- Políticas de Administración '!$B$16:$F$64,5,FALSE),"")</f>
        <v/>
      </c>
      <c r="M14" s="381"/>
      <c r="N14" s="383"/>
      <c r="O14" s="394"/>
      <c r="P14" s="18"/>
    </row>
    <row r="15" spans="1:267" ht="16.5">
      <c r="A15" s="432"/>
      <c r="B15" s="381"/>
      <c r="C15" s="381"/>
      <c r="D15" s="169"/>
      <c r="E15" s="437"/>
      <c r="F15" s="437"/>
      <c r="G15" s="435"/>
      <c r="H15" s="379"/>
      <c r="I15" s="160"/>
      <c r="J15" s="162"/>
      <c r="K15" s="160" t="str">
        <f>IFERROR(CONCATENATE(INDEX('8- Políticas de Administración '!$B$16:$F$53,MATCH('5- Identificación de Riesgos'!J15,'8- Políticas de Administración '!$C$16:$C$54,0),1)," - ",L15),"")</f>
        <v/>
      </c>
      <c r="L15" s="187" t="str">
        <f>IFERROR(VLOOKUP(INDEX('8- Políticas de Administración '!$B$16:$F$63,MATCH('5- Identificación de Riesgos'!J15,'8- Políticas de Administración '!$C$16:$C$64,0),1),'8- Políticas de Administración '!$B$16:$F$64,5,FALSE),"")</f>
        <v/>
      </c>
      <c r="M15" s="381"/>
      <c r="N15" s="383"/>
      <c r="O15" s="394"/>
      <c r="P15" s="18"/>
    </row>
    <row r="16" spans="1:267" ht="16.5">
      <c r="A16" s="432"/>
      <c r="B16" s="381"/>
      <c r="C16" s="381"/>
      <c r="D16" s="170"/>
      <c r="E16" s="437"/>
      <c r="F16" s="437"/>
      <c r="G16" s="435"/>
      <c r="H16" s="379"/>
      <c r="I16" s="160"/>
      <c r="J16" s="162"/>
      <c r="K16" s="160" t="str">
        <f>IFERROR(CONCATENATE(INDEX('8- Políticas de Administración '!$B$16:$F$53,MATCH('5- Identificación de Riesgos'!J16,'8- Políticas de Administración '!$C$16:$C$54,0),1)," - ",L16),"")</f>
        <v/>
      </c>
      <c r="L16" s="187" t="str">
        <f>IFERROR(VLOOKUP(INDEX('8- Políticas de Administración '!$B$16:$F$63,MATCH('5- Identificación de Riesgos'!J16,'8- Políticas de Administración '!$C$16:$C$64,0),1),'8- Políticas de Administración '!$B$16:$F$64,5,FALSE),"")</f>
        <v/>
      </c>
      <c r="M16" s="381"/>
      <c r="N16" s="383"/>
      <c r="O16" s="394"/>
      <c r="P16" s="18"/>
    </row>
    <row r="17" spans="1:267" ht="16.5">
      <c r="A17" s="432"/>
      <c r="B17" s="381"/>
      <c r="C17" s="381"/>
      <c r="D17" s="170"/>
      <c r="E17" s="437"/>
      <c r="F17" s="437"/>
      <c r="G17" s="435"/>
      <c r="H17" s="379"/>
      <c r="I17" s="160"/>
      <c r="J17" s="162"/>
      <c r="K17" s="160" t="str">
        <f>IFERROR(CONCATENATE(INDEX('8- Políticas de Administración '!$B$16:$F$53,MATCH('5- Identificación de Riesgos'!J17,'8- Políticas de Administración '!$C$16:$C$54,0),1)," - ",L17),"")</f>
        <v/>
      </c>
      <c r="L17" s="187" t="str">
        <f>IFERROR(VLOOKUP(INDEX('8- Políticas de Administración '!$B$16:$F$63,MATCH('5- Identificación de Riesgos'!J17,'8- Políticas de Administración '!$C$16:$C$64,0),1),'8- Políticas de Administración '!$B$16:$F$64,5,FALSE),"")</f>
        <v/>
      </c>
      <c r="M17" s="381"/>
      <c r="N17" s="383"/>
      <c r="O17" s="394"/>
      <c r="P17" s="18"/>
    </row>
    <row r="18" spans="1:267" ht="16.5">
      <c r="A18" s="432"/>
      <c r="B18" s="381"/>
      <c r="C18" s="381"/>
      <c r="D18" s="170"/>
      <c r="E18" s="437"/>
      <c r="F18" s="437"/>
      <c r="G18" s="435"/>
      <c r="H18" s="379"/>
      <c r="I18" s="160"/>
      <c r="J18" s="162"/>
      <c r="K18" s="160" t="str">
        <f>IFERROR(CONCATENATE(INDEX('8- Políticas de Administración '!$B$16:$F$53,MATCH('5- Identificación de Riesgos'!J18,'8- Políticas de Administración '!$C$16:$C$54,0),1)," - ",L18),"")</f>
        <v/>
      </c>
      <c r="L18" s="187" t="str">
        <f>IFERROR(VLOOKUP(INDEX('8- Políticas de Administración '!$B$16:$F$63,MATCH('5- Identificación de Riesgos'!J18,'8- Políticas de Administración '!$C$16:$C$64,0),1),'8- Políticas de Administración '!$B$16:$F$64,5,FALSE),"")</f>
        <v/>
      </c>
      <c r="M18" s="381"/>
      <c r="N18" s="383"/>
      <c r="O18" s="394"/>
      <c r="P18" s="18"/>
    </row>
    <row r="19" spans="1:267" ht="17.25" thickBot="1">
      <c r="A19" s="433"/>
      <c r="B19" s="398"/>
      <c r="C19" s="398"/>
      <c r="D19" s="171"/>
      <c r="E19" s="438"/>
      <c r="F19" s="438"/>
      <c r="G19" s="439"/>
      <c r="H19" s="411"/>
      <c r="I19" s="161"/>
      <c r="J19" s="163"/>
      <c r="K19" s="161" t="str">
        <f>IFERROR(CONCATENATE(INDEX('8- Políticas de Administración '!$B$16:$F$53,MATCH('5- Identificación de Riesgos'!J19,'8- Políticas de Administración '!$C$16:$C$54,0),1)," - ",L19),"")</f>
        <v/>
      </c>
      <c r="L19" s="189" t="str">
        <f>IFERROR(VLOOKUP(INDEX('8- Políticas de Administración '!$B$16:$F$63,MATCH('5- Identificación de Riesgos'!J19,'8- Políticas de Administración '!$C$16:$C$64,0),1),'8- Políticas de Administración '!$B$16:$F$64,5,FALSE),"")</f>
        <v/>
      </c>
      <c r="M19" s="398"/>
      <c r="N19" s="397"/>
      <c r="O19" s="394"/>
      <c r="P19" s="18"/>
    </row>
    <row r="20" spans="1:267" ht="45">
      <c r="A20" s="431">
        <v>2</v>
      </c>
      <c r="B20" s="380" t="s">
        <v>488</v>
      </c>
      <c r="C20" s="380" t="s">
        <v>492</v>
      </c>
      <c r="D20" s="167" t="s">
        <v>496</v>
      </c>
      <c r="E20" s="380">
        <v>150</v>
      </c>
      <c r="F20" s="380">
        <v>1</v>
      </c>
      <c r="G20" s="434">
        <f t="shared" ref="G20" si="0">+F20/E20</f>
        <v>6.6666666666666671E-3</v>
      </c>
      <c r="H20" s="378"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9" t="s">
        <v>290</v>
      </c>
      <c r="J20" s="176" t="s">
        <v>395</v>
      </c>
      <c r="K20" s="159" t="str">
        <f>IFERROR(CONCATENATE(INDEX('8- Políticas de Administración '!$B$16:$F$53,MATCH('5- Identificación de Riesgos'!J20,'8- Políticas de Administración '!$C$16:$C$54,0),1)," - ",L20),"")</f>
        <v>Leve - 1</v>
      </c>
      <c r="L20" s="188">
        <f>IFERROR(VLOOKUP(INDEX('8- Políticas de Administración '!$B$16:$F$63,MATCH('5- Identificación de Riesgos'!J20,'8- Políticas de Administración '!$C$16:$C$64,0),1),'8- Políticas de Administración '!$B$16:$F$64,5,FALSE),"")</f>
        <v>1</v>
      </c>
      <c r="M20" s="380" t="str">
        <f>IFERROR(CONCATENATE(INDEX('8- Políticas de Administración '!$B$16:$F$53,MATCH(ROUND(AVERAGE(L20:L23),0),'8- Políticas de Administración '!$F$16:$F$53,0),1)," - ",ROUND(AVERAGE(L20:L23),0)),"")</f>
        <v>Leve - 1</v>
      </c>
      <c r="N20" s="382" t="str">
        <f>IFERROR(CONCATENATE(VLOOKUP((LEFT(H20,LEN(H20)-4)&amp;LEFT(M20,LEN(M20)-4)),'9- Matriz de Calor '!$D$18:$E$42,2,0)," - ",RIGHT(H20,1)*RIGHT(M20,1)),"")</f>
        <v>Bajo - 1</v>
      </c>
      <c r="O20" s="395">
        <f>RIGHT(H20,1)*RIGHT(M20,1)</f>
        <v>1</v>
      </c>
    </row>
    <row r="21" spans="1:267" ht="45">
      <c r="A21" s="432"/>
      <c r="B21" s="381"/>
      <c r="C21" s="381"/>
      <c r="D21" s="168" t="s">
        <v>295</v>
      </c>
      <c r="E21" s="381"/>
      <c r="F21" s="381"/>
      <c r="G21" s="435"/>
      <c r="H21" s="379"/>
      <c r="I21" s="160" t="s">
        <v>290</v>
      </c>
      <c r="J21" s="162" t="s">
        <v>395</v>
      </c>
      <c r="K21" s="160" t="str">
        <f>IFERROR(CONCATENATE(INDEX('8- Políticas de Administración '!$B$16:$F$53,MATCH('5- Identificación de Riesgos'!J21,'8- Políticas de Administración '!$C$16:$C$54,0),1)," - ",L21),"")</f>
        <v>Leve - 1</v>
      </c>
      <c r="L21" s="187">
        <f>IFERROR(VLOOKUP(INDEX('8- Políticas de Administración '!$B$16:$F$63,MATCH('5- Identificación de Riesgos'!J21,'8- Políticas de Administración '!$C$16:$C$64,0),1),'8- Políticas de Administración '!$B$16:$F$64,5,FALSE),"")</f>
        <v>1</v>
      </c>
      <c r="M21" s="381"/>
      <c r="N21" s="383"/>
      <c r="O21" s="396"/>
    </row>
    <row r="22" spans="1:267" ht="45">
      <c r="A22" s="432"/>
      <c r="B22" s="381"/>
      <c r="C22" s="381"/>
      <c r="D22" s="168" t="s">
        <v>297</v>
      </c>
      <c r="E22" s="381"/>
      <c r="F22" s="381"/>
      <c r="G22" s="435"/>
      <c r="H22" s="379"/>
      <c r="I22" s="160" t="s">
        <v>290</v>
      </c>
      <c r="J22" s="162" t="s">
        <v>395</v>
      </c>
      <c r="K22" s="160" t="str">
        <f>IFERROR(CONCATENATE(INDEX('8- Políticas de Administración '!$B$16:$F$53,MATCH('5- Identificación de Riesgos'!J22,'8- Políticas de Administración '!$C$16:$C$54,0),1)," - ",L22),"")</f>
        <v>Leve - 1</v>
      </c>
      <c r="L22" s="187">
        <f>IFERROR(VLOOKUP(INDEX('8- Políticas de Administración '!$B$16:$F$63,MATCH('5- Identificación de Riesgos'!J22,'8- Políticas de Administración '!$C$16:$C$64,0),1),'8- Políticas de Administración '!$B$16:$F$64,5,FALSE),"")</f>
        <v>1</v>
      </c>
      <c r="M22" s="381"/>
      <c r="N22" s="383"/>
      <c r="O22" s="396"/>
    </row>
    <row r="23" spans="1:267" ht="15.75" thickBot="1">
      <c r="A23" s="432"/>
      <c r="B23" s="381"/>
      <c r="C23" s="381"/>
      <c r="D23" s="168"/>
      <c r="E23" s="381"/>
      <c r="F23" s="381"/>
      <c r="G23" s="435"/>
      <c r="H23" s="379"/>
      <c r="I23" s="160"/>
      <c r="J23" s="162"/>
      <c r="K23" s="160" t="str">
        <f>IFERROR(CONCATENATE(INDEX('8- Políticas de Administración '!$B$16:$F$53,MATCH('5- Identificación de Riesgos'!J23,'8- Políticas de Administración '!$C$16:$C$54,0),1)," - ",L23),"")</f>
        <v/>
      </c>
      <c r="L23" s="187" t="str">
        <f>IFERROR(VLOOKUP(INDEX('8- Políticas de Administración '!$B$16:$F$63,MATCH('5- Identificación de Riesgos'!J23,'8- Políticas de Administración '!$C$16:$C$64,0),1),'8- Políticas de Administración '!$B$16:$F$64,5,FALSE),"")</f>
        <v/>
      </c>
      <c r="M23" s="381"/>
      <c r="N23" s="383"/>
      <c r="O23" s="396"/>
    </row>
    <row r="24" spans="1:267" ht="55.5" customHeight="1">
      <c r="A24" s="431">
        <v>3</v>
      </c>
      <c r="B24" s="415" t="s">
        <v>489</v>
      </c>
      <c r="C24" s="380" t="s">
        <v>493</v>
      </c>
      <c r="D24" s="167" t="s">
        <v>497</v>
      </c>
      <c r="E24" s="380">
        <v>150</v>
      </c>
      <c r="F24" s="380">
        <v>1</v>
      </c>
      <c r="G24" s="434">
        <f>+F24/E24</f>
        <v>6.6666666666666671E-3</v>
      </c>
      <c r="H24" s="378" t="str">
        <f>CONCATENATE(IF(G24&lt;='8-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 - ",VLOOKUP(IF(G24&lt;='8-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valida"))))),'8- Políticas de Administración '!$B$6:$F$10,5,FALSE))</f>
        <v>Muy Baja - 1</v>
      </c>
      <c r="I24" s="159" t="s">
        <v>290</v>
      </c>
      <c r="J24" s="176" t="s">
        <v>395</v>
      </c>
      <c r="K24" s="159" t="str">
        <f>IFERROR(CONCATENATE(INDEX('8- Políticas de Administración '!$B$16:$F$53,MATCH('5- Identificación de Riesgos'!J24,'8- Políticas de Administración '!$C$16:$C$54,0),1)," - ",L24),"")</f>
        <v>Leve - 1</v>
      </c>
      <c r="L24" s="188">
        <f>IFERROR(VLOOKUP(INDEX('8- Políticas de Administración '!$B$16:$F$63,MATCH('5- Identificación de Riesgos'!J24,'8- Políticas de Administración '!$C$16:$C$64,0),1),'8- Políticas de Administración '!$B$16:$F$64,5,FALSE),"")</f>
        <v>1</v>
      </c>
      <c r="M24" s="380" t="str">
        <f>IFERROR(CONCATENATE(INDEX('8- Políticas de Administración '!$B$16:$F$53,MATCH(ROUND(AVERAGE(L24:L29),0),'8- Políticas de Administración '!$F$16:$F$53,0),1)," - ",ROUND(AVERAGE(L24:L29),0)),"")</f>
        <v>Leve - 1</v>
      </c>
      <c r="N24" s="382" t="str">
        <f>IFERROR(CONCATENATE(VLOOKUP((LEFT(H24,LEN(H24)-4)&amp;LEFT(M24,LEN(M24)-4)),'9- Matriz de Calor '!$D$18:$E$42,2,0)," - ",RIGHT(H24,1)*RIGHT(M24,1)),"")</f>
        <v>Bajo - 1</v>
      </c>
      <c r="O24" s="396">
        <f>RIGHT(H24,1)*RIGHT(M24,1)</f>
        <v>1</v>
      </c>
    </row>
    <row r="25" spans="1:267" ht="30">
      <c r="A25" s="432"/>
      <c r="B25" s="416"/>
      <c r="C25" s="381"/>
      <c r="D25" s="172" t="s">
        <v>303</v>
      </c>
      <c r="E25" s="381"/>
      <c r="F25" s="381"/>
      <c r="G25" s="435"/>
      <c r="H25" s="379"/>
      <c r="I25" s="160" t="s">
        <v>292</v>
      </c>
      <c r="J25" s="162" t="s">
        <v>315</v>
      </c>
      <c r="K25" s="160" t="str">
        <f>IFERROR(CONCATENATE(INDEX('8- Políticas de Administración '!$B$16:$F$53,MATCH('5- Identificación de Riesgos'!J25,'8- Políticas de Administración '!$C$16:$C$54,0),1)," - ",L25),"")</f>
        <v>Leve - 1</v>
      </c>
      <c r="L25" s="187">
        <f>IFERROR(VLOOKUP(INDEX('8- Políticas de Administración '!$B$16:$F$63,MATCH('5- Identificación de Riesgos'!J25,'8- Políticas de Administración '!$C$16:$C$64,0),1),'8- Políticas de Administración '!$B$16:$F$64,5,FALSE),"")</f>
        <v>1</v>
      </c>
      <c r="M25" s="381"/>
      <c r="N25" s="383"/>
      <c r="O25" s="396"/>
    </row>
    <row r="26" spans="1:267">
      <c r="A26" s="432"/>
      <c r="B26" s="416"/>
      <c r="C26" s="381"/>
      <c r="D26" s="168"/>
      <c r="E26" s="381"/>
      <c r="F26" s="381"/>
      <c r="G26" s="435"/>
      <c r="H26" s="379"/>
      <c r="I26" s="160"/>
      <c r="J26" s="162"/>
      <c r="K26" s="160" t="str">
        <f>IFERROR(CONCATENATE(INDEX('8- Políticas de Administración '!$B$16:$F$53,MATCH('5- Identificación de Riesgos'!J26,'8- Políticas de Administración '!$C$16:$C$54,0),1)," - ",L26),"")</f>
        <v/>
      </c>
      <c r="L26" s="187" t="str">
        <f>IFERROR(VLOOKUP(INDEX('8- Políticas de Administración '!$B$16:$F$63,MATCH('5- Identificación de Riesgos'!J26,'8- Políticas de Administración '!$C$16:$C$64,0),1),'8- Políticas de Administración '!$B$16:$F$64,5,FALSE),"")</f>
        <v/>
      </c>
      <c r="M26" s="381"/>
      <c r="N26" s="383"/>
      <c r="O26" s="396"/>
    </row>
    <row r="27" spans="1:267">
      <c r="A27" s="432"/>
      <c r="B27" s="416"/>
      <c r="C27" s="381"/>
      <c r="D27" s="168"/>
      <c r="E27" s="381"/>
      <c r="F27" s="381"/>
      <c r="G27" s="435"/>
      <c r="H27" s="379"/>
      <c r="I27" s="160"/>
      <c r="J27" s="162"/>
      <c r="K27" s="160" t="str">
        <f>IFERROR(CONCATENATE(INDEX('8- Políticas de Administración '!$B$16:$F$53,MATCH('5- Identificación de Riesgos'!J27,'8- Políticas de Administración '!$C$16:$C$54,0),1)," - ",L27),"")</f>
        <v/>
      </c>
      <c r="L27" s="187" t="str">
        <f>IFERROR(VLOOKUP(INDEX('8- Políticas de Administración '!$B$16:$F$63,MATCH('5- Identificación de Riesgos'!J27,'8- Políticas de Administración '!$C$16:$C$64,0),1),'8- Políticas de Administración '!$B$16:$F$64,5,FALSE),"")</f>
        <v/>
      </c>
      <c r="M27" s="381"/>
      <c r="N27" s="383"/>
      <c r="O27" s="396"/>
    </row>
    <row r="28" spans="1:267">
      <c r="A28" s="432"/>
      <c r="B28" s="416"/>
      <c r="C28" s="381"/>
      <c r="D28" s="170"/>
      <c r="E28" s="381"/>
      <c r="F28" s="381"/>
      <c r="G28" s="435"/>
      <c r="H28" s="379"/>
      <c r="I28" s="160"/>
      <c r="J28" s="162"/>
      <c r="K28" s="160" t="str">
        <f>IFERROR(CONCATENATE(INDEX('8- Políticas de Administración '!$B$16:$F$53,MATCH('5- Identificación de Riesgos'!J28,'8- Políticas de Administración '!$C$16:$C$54,0),1)," - ",L28),"")</f>
        <v/>
      </c>
      <c r="L28" s="187" t="str">
        <f>IFERROR(VLOOKUP(INDEX('8- Políticas de Administración '!$B$16:$F$63,MATCH('5- Identificación de Riesgos'!J28,'8- Políticas de Administración '!$C$16:$C$64,0),1),'8- Políticas de Administración '!$B$16:$F$64,5,FALSE),"")</f>
        <v/>
      </c>
      <c r="M28" s="381"/>
      <c r="N28" s="383"/>
      <c r="O28" s="396"/>
    </row>
    <row r="29" spans="1:267" ht="15.75" thickBot="1">
      <c r="A29" s="432"/>
      <c r="B29" s="416"/>
      <c r="C29" s="381"/>
      <c r="D29" s="172"/>
      <c r="E29" s="381"/>
      <c r="F29" s="381"/>
      <c r="G29" s="435"/>
      <c r="H29" s="379"/>
      <c r="I29" s="160"/>
      <c r="J29" s="162"/>
      <c r="K29" s="160" t="str">
        <f>IFERROR(CONCATENATE(INDEX('8- Políticas de Administración '!$B$16:$F$53,MATCH('5- Identificación de Riesgos'!J29,'8- Políticas de Administración '!$C$16:$C$54,0),1)," - ",L29),"")</f>
        <v/>
      </c>
      <c r="L29" s="187" t="str">
        <f>IFERROR(VLOOKUP(INDEX('8- Políticas de Administración '!$B$16:$F$63,MATCH('5- Identificación de Riesgos'!J29,'8- Políticas de Administración '!$C$16:$C$64,0),1),'8- Políticas de Administración '!$B$16:$F$64,5,FALSE),"")</f>
        <v/>
      </c>
      <c r="M29" s="381"/>
      <c r="N29" s="383"/>
      <c r="O29" s="396"/>
    </row>
    <row r="30" spans="1:267" s="127" customFormat="1" ht="71.25" customHeight="1">
      <c r="A30" s="440">
        <v>4</v>
      </c>
      <c r="B30" s="415" t="s">
        <v>490</v>
      </c>
      <c r="C30" s="380" t="s">
        <v>494</v>
      </c>
      <c r="D30" s="207" t="s">
        <v>304</v>
      </c>
      <c r="E30" s="380">
        <v>150</v>
      </c>
      <c r="F30" s="380">
        <v>1</v>
      </c>
      <c r="G30" s="408">
        <f t="shared" ref="G30" si="1">F30/E30</f>
        <v>6.6666666666666671E-3</v>
      </c>
      <c r="H30" s="378" t="s">
        <v>305</v>
      </c>
      <c r="I30" s="159" t="s">
        <v>290</v>
      </c>
      <c r="J30" s="176" t="s">
        <v>395</v>
      </c>
      <c r="K30" s="159" t="s">
        <v>498</v>
      </c>
      <c r="L30" s="188">
        <v>1</v>
      </c>
      <c r="M30" s="380" t="str">
        <f>IFERROR(CONCATENATE(INDEX('8- Políticas de Administración '!$B$16:$F$53,MATCH(ROUND(AVERAGE(L10:L30),0),'8- Políticas de Administración '!$F$16:$F$53,0),1)," - ",ROUND(AVERAGE(L30:L33),0)),"")</f>
        <v>Leve - 1</v>
      </c>
      <c r="N30" s="382" t="str">
        <f>IFERROR(CONCATENATE(VLOOKUP((LEFT(H24,LEN(H24)-4)&amp;LEFT(M24,LEN(M24)-4)),'9- Matriz de Calor '!$D$18:$E$42,2,0)," - ",RIGHT(H24,1)*RIGHT(M24,1)),"")</f>
        <v>Bajo - 1</v>
      </c>
      <c r="O30" s="384">
        <f>RIGHT(H30,1)*RIGHT(M30,1)</f>
        <v>1</v>
      </c>
      <c r="P30" s="126"/>
      <c r="Q30" s="385" t="s">
        <v>308</v>
      </c>
      <c r="R30" s="386"/>
      <c r="S30" s="386"/>
      <c r="T30" s="386"/>
      <c r="U30" s="386"/>
      <c r="V30" s="386"/>
      <c r="W30" s="386"/>
      <c r="X30" s="386"/>
      <c r="Y30" s="387"/>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c r="DJ30" s="126"/>
      <c r="DK30" s="126"/>
      <c r="DL30" s="126"/>
      <c r="DM30" s="126"/>
      <c r="DN30" s="126"/>
      <c r="DO30" s="126"/>
      <c r="DP30" s="126"/>
      <c r="DQ30" s="126"/>
      <c r="DR30" s="126"/>
      <c r="DS30" s="126"/>
      <c r="DT30" s="126"/>
      <c r="DU30" s="126"/>
      <c r="DV30" s="126"/>
      <c r="DW30" s="126"/>
      <c r="DX30" s="126"/>
      <c r="DY30" s="126"/>
      <c r="DZ30" s="126"/>
      <c r="EA30" s="126"/>
      <c r="EB30" s="126"/>
      <c r="EC30" s="126"/>
      <c r="ED30" s="126"/>
      <c r="EE30" s="126"/>
      <c r="EF30" s="126"/>
      <c r="EG30" s="126"/>
      <c r="EH30" s="126"/>
      <c r="EI30" s="126"/>
      <c r="EJ30" s="126"/>
      <c r="EK30" s="126"/>
      <c r="EL30" s="126"/>
      <c r="EM30" s="126"/>
      <c r="EN30" s="126"/>
      <c r="EO30" s="126"/>
      <c r="EP30" s="126"/>
      <c r="EQ30" s="126"/>
      <c r="ER30" s="126"/>
      <c r="ES30" s="126"/>
      <c r="ET30" s="126"/>
      <c r="EU30" s="126"/>
      <c r="EV30" s="126"/>
      <c r="EW30" s="126"/>
      <c r="EX30" s="126"/>
      <c r="EY30" s="126"/>
      <c r="EZ30" s="126"/>
      <c r="FA30" s="126"/>
      <c r="FB30" s="126"/>
      <c r="FC30" s="126"/>
      <c r="FD30" s="126"/>
      <c r="FE30" s="126"/>
      <c r="FF30" s="126"/>
      <c r="FG30" s="126"/>
      <c r="FH30" s="126"/>
      <c r="FI30" s="126"/>
      <c r="FJ30" s="126"/>
      <c r="FK30" s="126"/>
      <c r="FL30" s="126"/>
      <c r="FM30" s="126"/>
      <c r="FN30" s="126"/>
      <c r="FO30" s="126"/>
      <c r="FP30" s="126"/>
      <c r="FQ30" s="126"/>
      <c r="FR30" s="126"/>
      <c r="FS30" s="126"/>
      <c r="FT30" s="126"/>
      <c r="FU30" s="126"/>
      <c r="FV30" s="126"/>
      <c r="FW30" s="126"/>
      <c r="FX30" s="126"/>
      <c r="FY30" s="126"/>
      <c r="FZ30" s="126"/>
      <c r="GA30" s="126"/>
      <c r="GB30" s="126"/>
      <c r="GC30" s="126"/>
      <c r="GD30" s="126"/>
      <c r="GE30" s="126"/>
      <c r="GF30" s="126"/>
      <c r="GG30" s="126"/>
      <c r="GH30" s="126"/>
      <c r="GI30" s="126"/>
      <c r="GJ30" s="126"/>
      <c r="GK30" s="126"/>
      <c r="GL30" s="126"/>
      <c r="GM30" s="126"/>
      <c r="GN30" s="126"/>
      <c r="GO30" s="126"/>
      <c r="GP30" s="126"/>
      <c r="GQ30" s="126"/>
      <c r="GR30" s="126"/>
      <c r="GS30" s="126"/>
      <c r="GT30" s="126"/>
      <c r="GU30" s="126"/>
      <c r="GV30" s="126"/>
      <c r="GW30" s="126"/>
      <c r="GX30" s="126"/>
      <c r="GY30" s="126"/>
      <c r="GZ30" s="126"/>
      <c r="HA30" s="126"/>
      <c r="HB30" s="126"/>
      <c r="HC30" s="126"/>
      <c r="HD30" s="126"/>
      <c r="HE30" s="126"/>
      <c r="HF30" s="126"/>
      <c r="HG30" s="126"/>
      <c r="HH30" s="126"/>
      <c r="HI30" s="126"/>
      <c r="HJ30" s="126"/>
      <c r="HK30" s="126"/>
      <c r="HL30" s="126"/>
      <c r="HM30" s="126"/>
      <c r="HN30" s="126"/>
      <c r="HO30" s="126"/>
      <c r="HP30" s="126"/>
      <c r="HQ30" s="126"/>
      <c r="HR30" s="126"/>
      <c r="HS30" s="126"/>
      <c r="HT30" s="126"/>
      <c r="HU30" s="126"/>
      <c r="HV30" s="126"/>
      <c r="HW30" s="126"/>
      <c r="HX30" s="126"/>
      <c r="HY30" s="126"/>
      <c r="HZ30" s="126"/>
      <c r="IA30" s="126"/>
      <c r="IB30" s="126"/>
      <c r="IC30" s="126"/>
      <c r="ID30" s="126"/>
      <c r="IE30" s="126"/>
      <c r="IF30" s="126"/>
      <c r="IG30" s="126"/>
      <c r="IH30" s="126"/>
      <c r="II30" s="126"/>
      <c r="IJ30" s="126"/>
      <c r="IK30" s="126"/>
      <c r="IL30" s="126"/>
      <c r="IM30" s="126"/>
      <c r="IN30" s="126"/>
      <c r="IO30" s="126"/>
      <c r="IP30" s="126"/>
      <c r="IQ30" s="126"/>
      <c r="IR30" s="126"/>
      <c r="IS30" s="126"/>
      <c r="IT30" s="126"/>
      <c r="IU30" s="126"/>
      <c r="IV30" s="126"/>
      <c r="IW30" s="126"/>
      <c r="IX30" s="126"/>
      <c r="IY30" s="126"/>
      <c r="IZ30" s="126"/>
      <c r="JA30" s="126"/>
      <c r="JB30" s="126"/>
      <c r="JC30" s="126"/>
      <c r="JD30" s="126"/>
      <c r="JE30" s="126"/>
      <c r="JF30" s="126"/>
      <c r="JG30" s="126"/>
    </row>
    <row r="31" spans="1:267" s="127" customFormat="1" ht="42.75">
      <c r="A31" s="441"/>
      <c r="B31" s="416"/>
      <c r="C31" s="381"/>
      <c r="D31" s="174" t="s">
        <v>309</v>
      </c>
      <c r="E31" s="381"/>
      <c r="F31" s="381"/>
      <c r="G31" s="409"/>
      <c r="H31" s="379"/>
      <c r="I31" s="160"/>
      <c r="J31" s="162"/>
      <c r="K31" s="160" t="s">
        <v>307</v>
      </c>
      <c r="L31" s="187" t="s">
        <v>307</v>
      </c>
      <c r="M31" s="381"/>
      <c r="N31" s="383"/>
      <c r="O31" s="384"/>
      <c r="P31" s="126"/>
      <c r="Q31" s="388"/>
      <c r="R31" s="389"/>
      <c r="S31" s="389"/>
      <c r="T31" s="389"/>
      <c r="U31" s="389"/>
      <c r="V31" s="389"/>
      <c r="W31" s="389"/>
      <c r="X31" s="389"/>
      <c r="Y31" s="390"/>
      <c r="Z31" s="126"/>
      <c r="AA31" s="126"/>
      <c r="AB31" s="126"/>
      <c r="AC31" s="126"/>
      <c r="AD31" s="126"/>
      <c r="AE31" s="126"/>
      <c r="AF31" s="126"/>
      <c r="AG31" s="126"/>
      <c r="AH31" s="126"/>
      <c r="AI31" s="126"/>
      <c r="AJ31" s="126"/>
      <c r="AK31" s="126"/>
      <c r="AL31" s="126"/>
      <c r="AM31" s="126"/>
      <c r="AN31" s="126"/>
      <c r="AO31" s="126"/>
      <c r="AP31" s="126"/>
      <c r="AQ31" s="126"/>
      <c r="AR31" s="126"/>
      <c r="AS31" s="126"/>
      <c r="AT31" s="126"/>
      <c r="AU31" s="126"/>
      <c r="AV31" s="126"/>
      <c r="AW31" s="126"/>
      <c r="AX31" s="126"/>
      <c r="AY31" s="126"/>
      <c r="AZ31" s="126"/>
      <c r="BA31" s="126"/>
      <c r="BB31" s="126"/>
      <c r="BC31" s="126"/>
      <c r="BD31" s="126"/>
      <c r="BE31" s="126"/>
      <c r="BF31" s="126"/>
      <c r="BG31" s="126"/>
      <c r="BH31" s="126"/>
      <c r="BI31" s="126"/>
      <c r="BJ31" s="126"/>
      <c r="BK31" s="126"/>
      <c r="BL31" s="126"/>
      <c r="BM31" s="126"/>
      <c r="BN31" s="126"/>
      <c r="BO31" s="126"/>
      <c r="BP31" s="126"/>
      <c r="BQ31" s="126"/>
      <c r="BR31" s="126"/>
      <c r="BS31" s="126"/>
      <c r="BT31" s="126"/>
      <c r="BU31" s="126"/>
      <c r="BV31" s="126"/>
      <c r="BW31" s="126"/>
      <c r="BX31" s="126"/>
      <c r="BY31" s="126"/>
      <c r="BZ31" s="126"/>
      <c r="CA31" s="126"/>
      <c r="CB31" s="126"/>
      <c r="CC31" s="126"/>
      <c r="CD31" s="126"/>
      <c r="CE31" s="126"/>
      <c r="CF31" s="126"/>
      <c r="CG31" s="126"/>
      <c r="CH31" s="126"/>
      <c r="CI31" s="126"/>
      <c r="CJ31" s="126"/>
      <c r="CK31" s="126"/>
      <c r="CL31" s="126"/>
      <c r="CM31" s="126"/>
      <c r="CN31" s="126"/>
      <c r="CO31" s="126"/>
      <c r="CP31" s="126"/>
      <c r="CQ31" s="126"/>
      <c r="CR31" s="126"/>
      <c r="CS31" s="126"/>
      <c r="CT31" s="126"/>
      <c r="CU31" s="126"/>
      <c r="CV31" s="126"/>
      <c r="CW31" s="126"/>
      <c r="CX31" s="126"/>
      <c r="CY31" s="126"/>
      <c r="CZ31" s="126"/>
      <c r="DA31" s="126"/>
      <c r="DB31" s="126"/>
      <c r="DC31" s="126"/>
      <c r="DD31" s="126"/>
      <c r="DE31" s="126"/>
      <c r="DF31" s="126"/>
      <c r="DG31" s="126"/>
      <c r="DH31" s="126"/>
      <c r="DI31" s="126"/>
      <c r="DJ31" s="126"/>
      <c r="DK31" s="126"/>
      <c r="DL31" s="126"/>
      <c r="DM31" s="126"/>
      <c r="DN31" s="126"/>
      <c r="DO31" s="126"/>
      <c r="DP31" s="126"/>
      <c r="DQ31" s="126"/>
      <c r="DR31" s="126"/>
      <c r="DS31" s="126"/>
      <c r="DT31" s="126"/>
      <c r="DU31" s="126"/>
      <c r="DV31" s="126"/>
      <c r="DW31" s="126"/>
      <c r="DX31" s="126"/>
      <c r="DY31" s="126"/>
      <c r="DZ31" s="126"/>
      <c r="EA31" s="126"/>
      <c r="EB31" s="126"/>
      <c r="EC31" s="126"/>
      <c r="ED31" s="126"/>
      <c r="EE31" s="126"/>
      <c r="EF31" s="126"/>
      <c r="EG31" s="126"/>
      <c r="EH31" s="126"/>
      <c r="EI31" s="126"/>
      <c r="EJ31" s="126"/>
      <c r="EK31" s="126"/>
      <c r="EL31" s="126"/>
      <c r="EM31" s="126"/>
      <c r="EN31" s="126"/>
      <c r="EO31" s="126"/>
      <c r="EP31" s="126"/>
      <c r="EQ31" s="126"/>
      <c r="ER31" s="126"/>
      <c r="ES31" s="126"/>
      <c r="ET31" s="126"/>
      <c r="EU31" s="126"/>
      <c r="EV31" s="126"/>
      <c r="EW31" s="126"/>
      <c r="EX31" s="126"/>
      <c r="EY31" s="126"/>
      <c r="EZ31" s="126"/>
      <c r="FA31" s="126"/>
      <c r="FB31" s="126"/>
      <c r="FC31" s="126"/>
      <c r="FD31" s="126"/>
      <c r="FE31" s="126"/>
      <c r="FF31" s="126"/>
      <c r="FG31" s="126"/>
      <c r="FH31" s="126"/>
      <c r="FI31" s="126"/>
      <c r="FJ31" s="126"/>
      <c r="FK31" s="126"/>
      <c r="FL31" s="126"/>
      <c r="FM31" s="126"/>
      <c r="FN31" s="126"/>
      <c r="FO31" s="126"/>
      <c r="FP31" s="126"/>
      <c r="FQ31" s="126"/>
      <c r="FR31" s="126"/>
      <c r="FS31" s="126"/>
      <c r="FT31" s="126"/>
      <c r="FU31" s="126"/>
      <c r="FV31" s="126"/>
      <c r="FW31" s="126"/>
      <c r="FX31" s="126"/>
      <c r="FY31" s="126"/>
      <c r="FZ31" s="126"/>
      <c r="GA31" s="126"/>
      <c r="GB31" s="126"/>
      <c r="GC31" s="126"/>
      <c r="GD31" s="126"/>
      <c r="GE31" s="126"/>
      <c r="GF31" s="126"/>
      <c r="GG31" s="126"/>
      <c r="GH31" s="126"/>
      <c r="GI31" s="126"/>
      <c r="GJ31" s="126"/>
      <c r="GK31" s="126"/>
      <c r="GL31" s="126"/>
      <c r="GM31" s="126"/>
      <c r="GN31" s="126"/>
      <c r="GO31" s="126"/>
      <c r="GP31" s="126"/>
      <c r="GQ31" s="126"/>
      <c r="GR31" s="126"/>
      <c r="GS31" s="126"/>
      <c r="GT31" s="126"/>
      <c r="GU31" s="126"/>
      <c r="GV31" s="126"/>
      <c r="GW31" s="126"/>
      <c r="GX31" s="126"/>
      <c r="GY31" s="126"/>
      <c r="GZ31" s="126"/>
      <c r="HA31" s="126"/>
      <c r="HB31" s="126"/>
      <c r="HC31" s="126"/>
      <c r="HD31" s="126"/>
      <c r="HE31" s="126"/>
      <c r="HF31" s="126"/>
      <c r="HG31" s="126"/>
      <c r="HH31" s="126"/>
      <c r="HI31" s="126"/>
      <c r="HJ31" s="126"/>
      <c r="HK31" s="126"/>
      <c r="HL31" s="126"/>
      <c r="HM31" s="126"/>
      <c r="HN31" s="126"/>
      <c r="HO31" s="126"/>
      <c r="HP31" s="126"/>
      <c r="HQ31" s="126"/>
      <c r="HR31" s="126"/>
      <c r="HS31" s="126"/>
      <c r="HT31" s="126"/>
      <c r="HU31" s="126"/>
      <c r="HV31" s="126"/>
      <c r="HW31" s="126"/>
      <c r="HX31" s="126"/>
      <c r="HY31" s="126"/>
      <c r="HZ31" s="126"/>
      <c r="IA31" s="126"/>
      <c r="IB31" s="126"/>
      <c r="IC31" s="126"/>
      <c r="ID31" s="126"/>
      <c r="IE31" s="126"/>
      <c r="IF31" s="126"/>
      <c r="IG31" s="126"/>
      <c r="IH31" s="126"/>
      <c r="II31" s="126"/>
      <c r="IJ31" s="126"/>
      <c r="IK31" s="126"/>
      <c r="IL31" s="126"/>
      <c r="IM31" s="126"/>
      <c r="IN31" s="126"/>
      <c r="IO31" s="126"/>
      <c r="IP31" s="126"/>
      <c r="IQ31" s="126"/>
      <c r="IR31" s="126"/>
      <c r="IS31" s="126"/>
      <c r="IT31" s="126"/>
      <c r="IU31" s="126"/>
      <c r="IV31" s="126"/>
      <c r="IW31" s="126"/>
      <c r="IX31" s="126"/>
      <c r="IY31" s="126"/>
      <c r="IZ31" s="126"/>
      <c r="JA31" s="126"/>
      <c r="JB31" s="126"/>
      <c r="JC31" s="126"/>
      <c r="JD31" s="126"/>
      <c r="JE31" s="126"/>
      <c r="JF31" s="126"/>
      <c r="JG31" s="126"/>
    </row>
    <row r="32" spans="1:267" s="127" customFormat="1" ht="42.75">
      <c r="A32" s="441"/>
      <c r="B32" s="416"/>
      <c r="C32" s="381"/>
      <c r="D32" s="174" t="s">
        <v>310</v>
      </c>
      <c r="E32" s="381"/>
      <c r="F32" s="381"/>
      <c r="G32" s="409"/>
      <c r="H32" s="379"/>
      <c r="I32" s="160"/>
      <c r="J32" s="162"/>
      <c r="K32" s="160" t="s">
        <v>307</v>
      </c>
      <c r="L32" s="187" t="s">
        <v>307</v>
      </c>
      <c r="M32" s="381"/>
      <c r="N32" s="383"/>
      <c r="O32" s="384"/>
      <c r="P32" s="126"/>
      <c r="Q32" s="388"/>
      <c r="R32" s="389"/>
      <c r="S32" s="389"/>
      <c r="T32" s="389"/>
      <c r="U32" s="389"/>
      <c r="V32" s="389"/>
      <c r="W32" s="389"/>
      <c r="X32" s="389"/>
      <c r="Y32" s="390"/>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6"/>
      <c r="AY32" s="126"/>
      <c r="AZ32" s="126"/>
      <c r="BA32" s="126"/>
      <c r="BB32" s="126"/>
      <c r="BC32" s="126"/>
      <c r="BD32" s="126"/>
      <c r="BE32" s="126"/>
      <c r="BF32" s="126"/>
      <c r="BG32" s="126"/>
      <c r="BH32" s="126"/>
      <c r="BI32" s="126"/>
      <c r="BJ32" s="126"/>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c r="DJ32" s="126"/>
      <c r="DK32" s="126"/>
      <c r="DL32" s="126"/>
      <c r="DM32" s="126"/>
      <c r="DN32" s="126"/>
      <c r="DO32" s="126"/>
      <c r="DP32" s="126"/>
      <c r="DQ32" s="126"/>
      <c r="DR32" s="126"/>
      <c r="DS32" s="126"/>
      <c r="DT32" s="126"/>
      <c r="DU32" s="126"/>
      <c r="DV32" s="126"/>
      <c r="DW32" s="126"/>
      <c r="DX32" s="126"/>
      <c r="DY32" s="126"/>
      <c r="DZ32" s="126"/>
      <c r="EA32" s="126"/>
      <c r="EB32" s="126"/>
      <c r="EC32" s="126"/>
      <c r="ED32" s="126"/>
      <c r="EE32" s="126"/>
      <c r="EF32" s="126"/>
      <c r="EG32" s="126"/>
      <c r="EH32" s="126"/>
      <c r="EI32" s="126"/>
      <c r="EJ32" s="126"/>
      <c r="EK32" s="126"/>
      <c r="EL32" s="126"/>
      <c r="EM32" s="126"/>
      <c r="EN32" s="126"/>
      <c r="EO32" s="126"/>
      <c r="EP32" s="126"/>
      <c r="EQ32" s="126"/>
      <c r="ER32" s="126"/>
      <c r="ES32" s="126"/>
      <c r="ET32" s="126"/>
      <c r="EU32" s="126"/>
      <c r="EV32" s="126"/>
      <c r="EW32" s="126"/>
      <c r="EX32" s="126"/>
      <c r="EY32" s="126"/>
      <c r="EZ32" s="126"/>
      <c r="FA32" s="126"/>
      <c r="FB32" s="126"/>
      <c r="FC32" s="126"/>
      <c r="FD32" s="126"/>
      <c r="FE32" s="126"/>
      <c r="FF32" s="126"/>
      <c r="FG32" s="126"/>
      <c r="FH32" s="126"/>
      <c r="FI32" s="126"/>
      <c r="FJ32" s="126"/>
      <c r="FK32" s="126"/>
      <c r="FL32" s="126"/>
      <c r="FM32" s="126"/>
      <c r="FN32" s="126"/>
      <c r="FO32" s="126"/>
      <c r="FP32" s="126"/>
      <c r="FQ32" s="126"/>
      <c r="FR32" s="126"/>
      <c r="FS32" s="126"/>
      <c r="FT32" s="126"/>
      <c r="FU32" s="126"/>
      <c r="FV32" s="126"/>
      <c r="FW32" s="126"/>
      <c r="FX32" s="126"/>
      <c r="FY32" s="126"/>
      <c r="FZ32" s="126"/>
      <c r="GA32" s="126"/>
      <c r="GB32" s="126"/>
      <c r="GC32" s="126"/>
      <c r="GD32" s="126"/>
      <c r="GE32" s="126"/>
      <c r="GF32" s="126"/>
      <c r="GG32" s="126"/>
      <c r="GH32" s="126"/>
      <c r="GI32" s="126"/>
      <c r="GJ32" s="126"/>
      <c r="GK32" s="126"/>
      <c r="GL32" s="126"/>
      <c r="GM32" s="126"/>
      <c r="GN32" s="126"/>
      <c r="GO32" s="126"/>
      <c r="GP32" s="126"/>
      <c r="GQ32" s="126"/>
      <c r="GR32" s="126"/>
      <c r="GS32" s="126"/>
      <c r="GT32" s="126"/>
      <c r="GU32" s="126"/>
      <c r="GV32" s="126"/>
      <c r="GW32" s="126"/>
      <c r="GX32" s="126"/>
      <c r="GY32" s="126"/>
      <c r="GZ32" s="126"/>
      <c r="HA32" s="126"/>
      <c r="HB32" s="126"/>
      <c r="HC32" s="126"/>
      <c r="HD32" s="126"/>
      <c r="HE32" s="126"/>
      <c r="HF32" s="126"/>
      <c r="HG32" s="126"/>
      <c r="HH32" s="126"/>
      <c r="HI32" s="126"/>
      <c r="HJ32" s="126"/>
      <c r="HK32" s="126"/>
      <c r="HL32" s="126"/>
      <c r="HM32" s="126"/>
      <c r="HN32" s="126"/>
      <c r="HO32" s="126"/>
      <c r="HP32" s="126"/>
      <c r="HQ32" s="126"/>
      <c r="HR32" s="126"/>
      <c r="HS32" s="126"/>
      <c r="HT32" s="126"/>
      <c r="HU32" s="126"/>
      <c r="HV32" s="126"/>
      <c r="HW32" s="126"/>
      <c r="HX32" s="126"/>
      <c r="HY32" s="126"/>
      <c r="HZ32" s="126"/>
      <c r="IA32" s="126"/>
      <c r="IB32" s="126"/>
      <c r="IC32" s="126"/>
      <c r="ID32" s="126"/>
      <c r="IE32" s="126"/>
      <c r="IF32" s="126"/>
      <c r="IG32" s="126"/>
      <c r="IH32" s="126"/>
      <c r="II32" s="126"/>
      <c r="IJ32" s="126"/>
      <c r="IK32" s="126"/>
      <c r="IL32" s="126"/>
      <c r="IM32" s="126"/>
      <c r="IN32" s="126"/>
      <c r="IO32" s="126"/>
      <c r="IP32" s="126"/>
      <c r="IQ32" s="126"/>
      <c r="IR32" s="126"/>
      <c r="IS32" s="126"/>
      <c r="IT32" s="126"/>
      <c r="IU32" s="126"/>
      <c r="IV32" s="126"/>
      <c r="IW32" s="126"/>
      <c r="IX32" s="126"/>
      <c r="IY32" s="126"/>
      <c r="IZ32" s="126"/>
      <c r="JA32" s="126"/>
      <c r="JB32" s="126"/>
      <c r="JC32" s="126"/>
      <c r="JD32" s="126"/>
      <c r="JE32" s="126"/>
      <c r="JF32" s="126"/>
      <c r="JG32" s="126"/>
    </row>
    <row r="33" spans="1:267" s="127" customFormat="1" ht="28.5">
      <c r="A33" s="441"/>
      <c r="B33" s="416"/>
      <c r="C33" s="381"/>
      <c r="D33" s="174" t="s">
        <v>311</v>
      </c>
      <c r="E33" s="381"/>
      <c r="F33" s="381"/>
      <c r="G33" s="409"/>
      <c r="H33" s="379"/>
      <c r="I33" s="160"/>
      <c r="J33" s="162"/>
      <c r="K33" s="160" t="s">
        <v>307</v>
      </c>
      <c r="L33" s="187" t="s">
        <v>307</v>
      </c>
      <c r="M33" s="381"/>
      <c r="N33" s="383"/>
      <c r="O33" s="384"/>
      <c r="P33" s="126"/>
      <c r="Q33" s="388"/>
      <c r="R33" s="389"/>
      <c r="S33" s="389"/>
      <c r="T33" s="389"/>
      <c r="U33" s="389"/>
      <c r="V33" s="389"/>
      <c r="W33" s="389"/>
      <c r="X33" s="389"/>
      <c r="Y33" s="390"/>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6"/>
      <c r="AY33" s="126"/>
      <c r="AZ33" s="126"/>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c r="DJ33" s="126"/>
      <c r="DK33" s="126"/>
      <c r="DL33" s="126"/>
      <c r="DM33" s="126"/>
      <c r="DN33" s="126"/>
      <c r="DO33" s="126"/>
      <c r="DP33" s="126"/>
      <c r="DQ33" s="126"/>
      <c r="DR33" s="126"/>
      <c r="DS33" s="126"/>
      <c r="DT33" s="126"/>
      <c r="DU33" s="126"/>
      <c r="DV33" s="126"/>
      <c r="DW33" s="126"/>
      <c r="DX33" s="126"/>
      <c r="DY33" s="126"/>
      <c r="DZ33" s="126"/>
      <c r="EA33" s="126"/>
      <c r="EB33" s="126"/>
      <c r="EC33" s="126"/>
      <c r="ED33" s="126"/>
      <c r="EE33" s="126"/>
      <c r="EF33" s="126"/>
      <c r="EG33" s="126"/>
      <c r="EH33" s="126"/>
      <c r="EI33" s="126"/>
      <c r="EJ33" s="126"/>
      <c r="EK33" s="126"/>
      <c r="EL33" s="126"/>
      <c r="EM33" s="126"/>
      <c r="EN33" s="126"/>
      <c r="EO33" s="126"/>
      <c r="EP33" s="126"/>
      <c r="EQ33" s="126"/>
      <c r="ER33" s="126"/>
      <c r="ES33" s="126"/>
      <c r="ET33" s="126"/>
      <c r="EU33" s="126"/>
      <c r="EV33" s="126"/>
      <c r="EW33" s="126"/>
      <c r="EX33" s="126"/>
      <c r="EY33" s="126"/>
      <c r="EZ33" s="126"/>
      <c r="FA33" s="126"/>
      <c r="FB33" s="126"/>
      <c r="FC33" s="126"/>
      <c r="FD33" s="126"/>
      <c r="FE33" s="126"/>
      <c r="FF33" s="126"/>
      <c r="FG33" s="126"/>
      <c r="FH33" s="126"/>
      <c r="FI33" s="126"/>
      <c r="FJ33" s="126"/>
      <c r="FK33" s="126"/>
      <c r="FL33" s="126"/>
      <c r="FM33" s="126"/>
      <c r="FN33" s="126"/>
      <c r="FO33" s="126"/>
      <c r="FP33" s="126"/>
      <c r="FQ33" s="126"/>
      <c r="FR33" s="126"/>
      <c r="FS33" s="126"/>
      <c r="FT33" s="126"/>
      <c r="FU33" s="126"/>
      <c r="FV33" s="126"/>
      <c r="FW33" s="126"/>
      <c r="FX33" s="126"/>
      <c r="FY33" s="126"/>
      <c r="FZ33" s="126"/>
      <c r="GA33" s="126"/>
      <c r="GB33" s="126"/>
      <c r="GC33" s="126"/>
      <c r="GD33" s="126"/>
      <c r="GE33" s="126"/>
      <c r="GF33" s="126"/>
      <c r="GG33" s="126"/>
      <c r="GH33" s="126"/>
      <c r="GI33" s="126"/>
      <c r="GJ33" s="126"/>
      <c r="GK33" s="126"/>
      <c r="GL33" s="126"/>
      <c r="GM33" s="126"/>
      <c r="GN33" s="126"/>
      <c r="GO33" s="126"/>
      <c r="GP33" s="126"/>
      <c r="GQ33" s="126"/>
      <c r="GR33" s="126"/>
      <c r="GS33" s="126"/>
      <c r="GT33" s="126"/>
      <c r="GU33" s="126"/>
      <c r="GV33" s="126"/>
      <c r="GW33" s="126"/>
      <c r="GX33" s="126"/>
      <c r="GY33" s="126"/>
      <c r="GZ33" s="126"/>
      <c r="HA33" s="126"/>
      <c r="HB33" s="126"/>
      <c r="HC33" s="126"/>
      <c r="HD33" s="126"/>
      <c r="HE33" s="126"/>
      <c r="HF33" s="126"/>
      <c r="HG33" s="126"/>
      <c r="HH33" s="126"/>
      <c r="HI33" s="126"/>
      <c r="HJ33" s="126"/>
      <c r="HK33" s="126"/>
      <c r="HL33" s="126"/>
      <c r="HM33" s="126"/>
      <c r="HN33" s="126"/>
      <c r="HO33" s="126"/>
      <c r="HP33" s="126"/>
      <c r="HQ33" s="126"/>
      <c r="HR33" s="126"/>
      <c r="HS33" s="126"/>
      <c r="HT33" s="126"/>
      <c r="HU33" s="126"/>
      <c r="HV33" s="126"/>
      <c r="HW33" s="126"/>
      <c r="HX33" s="126"/>
      <c r="HY33" s="126"/>
      <c r="HZ33" s="126"/>
      <c r="IA33" s="126"/>
      <c r="IB33" s="126"/>
      <c r="IC33" s="126"/>
      <c r="ID33" s="126"/>
      <c r="IE33" s="126"/>
      <c r="IF33" s="126"/>
      <c r="IG33" s="126"/>
      <c r="IH33" s="126"/>
      <c r="II33" s="126"/>
      <c r="IJ33" s="126"/>
      <c r="IK33" s="126"/>
      <c r="IL33" s="126"/>
      <c r="IM33" s="126"/>
      <c r="IN33" s="126"/>
      <c r="IO33" s="126"/>
      <c r="IP33" s="126"/>
      <c r="IQ33" s="126"/>
      <c r="IR33" s="126"/>
      <c r="IS33" s="126"/>
      <c r="IT33" s="126"/>
      <c r="IU33" s="126"/>
      <c r="IV33" s="126"/>
      <c r="IW33" s="126"/>
      <c r="IX33" s="126"/>
      <c r="IY33" s="126"/>
      <c r="IZ33" s="126"/>
      <c r="JA33" s="126"/>
      <c r="JB33" s="126"/>
      <c r="JC33" s="126"/>
      <c r="JD33" s="126"/>
      <c r="JE33" s="126"/>
      <c r="JF33" s="126"/>
      <c r="JG33" s="126"/>
    </row>
    <row r="34" spans="1:267" s="127" customFormat="1" ht="28.5">
      <c r="A34" s="441"/>
      <c r="B34" s="416"/>
      <c r="C34" s="381"/>
      <c r="D34" s="175" t="s">
        <v>312</v>
      </c>
      <c r="E34" s="381"/>
      <c r="F34" s="381"/>
      <c r="G34" s="409"/>
      <c r="H34" s="379"/>
      <c r="I34" s="160"/>
      <c r="J34" s="162"/>
      <c r="K34" s="160" t="s">
        <v>307</v>
      </c>
      <c r="L34" s="187" t="s">
        <v>307</v>
      </c>
      <c r="M34" s="381"/>
      <c r="N34" s="383"/>
      <c r="O34" s="384"/>
      <c r="P34" s="126"/>
      <c r="Q34" s="388"/>
      <c r="R34" s="389"/>
      <c r="S34" s="389"/>
      <c r="T34" s="389"/>
      <c r="U34" s="389"/>
      <c r="V34" s="389"/>
      <c r="W34" s="389"/>
      <c r="X34" s="389"/>
      <c r="Y34" s="390"/>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c r="DJ34" s="126"/>
      <c r="DK34" s="126"/>
      <c r="DL34" s="126"/>
      <c r="DM34" s="126"/>
      <c r="DN34" s="126"/>
      <c r="DO34" s="126"/>
      <c r="DP34" s="126"/>
      <c r="DQ34" s="126"/>
      <c r="DR34" s="126"/>
      <c r="DS34" s="126"/>
      <c r="DT34" s="126"/>
      <c r="DU34" s="126"/>
      <c r="DV34" s="126"/>
      <c r="DW34" s="126"/>
      <c r="DX34" s="126"/>
      <c r="DY34" s="126"/>
      <c r="DZ34" s="126"/>
      <c r="EA34" s="126"/>
      <c r="EB34" s="126"/>
      <c r="EC34" s="126"/>
      <c r="ED34" s="126"/>
      <c r="EE34" s="126"/>
      <c r="EF34" s="126"/>
      <c r="EG34" s="126"/>
      <c r="EH34" s="126"/>
      <c r="EI34" s="126"/>
      <c r="EJ34" s="126"/>
      <c r="EK34" s="126"/>
      <c r="EL34" s="126"/>
      <c r="EM34" s="126"/>
      <c r="EN34" s="126"/>
      <c r="EO34" s="126"/>
      <c r="EP34" s="126"/>
      <c r="EQ34" s="126"/>
      <c r="ER34" s="126"/>
      <c r="ES34" s="126"/>
      <c r="ET34" s="126"/>
      <c r="EU34" s="126"/>
      <c r="EV34" s="126"/>
      <c r="EW34" s="126"/>
      <c r="EX34" s="126"/>
      <c r="EY34" s="126"/>
      <c r="EZ34" s="126"/>
      <c r="FA34" s="126"/>
      <c r="FB34" s="126"/>
      <c r="FC34" s="126"/>
      <c r="FD34" s="126"/>
      <c r="FE34" s="126"/>
      <c r="FF34" s="126"/>
      <c r="FG34" s="126"/>
      <c r="FH34" s="126"/>
      <c r="FI34" s="126"/>
      <c r="FJ34" s="126"/>
      <c r="FK34" s="126"/>
      <c r="FL34" s="126"/>
      <c r="FM34" s="126"/>
      <c r="FN34" s="126"/>
      <c r="FO34" s="126"/>
      <c r="FP34" s="126"/>
      <c r="FQ34" s="126"/>
      <c r="FR34" s="126"/>
      <c r="FS34" s="126"/>
      <c r="FT34" s="126"/>
      <c r="FU34" s="126"/>
      <c r="FV34" s="126"/>
      <c r="FW34" s="126"/>
      <c r="FX34" s="126"/>
      <c r="FY34" s="126"/>
      <c r="FZ34" s="126"/>
      <c r="GA34" s="126"/>
      <c r="GB34" s="126"/>
      <c r="GC34" s="126"/>
      <c r="GD34" s="126"/>
      <c r="GE34" s="126"/>
      <c r="GF34" s="126"/>
      <c r="GG34" s="126"/>
      <c r="GH34" s="126"/>
      <c r="GI34" s="126"/>
      <c r="GJ34" s="126"/>
      <c r="GK34" s="126"/>
      <c r="GL34" s="126"/>
      <c r="GM34" s="126"/>
      <c r="GN34" s="126"/>
      <c r="GO34" s="126"/>
      <c r="GP34" s="126"/>
      <c r="GQ34" s="126"/>
      <c r="GR34" s="126"/>
      <c r="GS34" s="126"/>
      <c r="GT34" s="126"/>
      <c r="GU34" s="126"/>
      <c r="GV34" s="126"/>
      <c r="GW34" s="126"/>
      <c r="GX34" s="126"/>
      <c r="GY34" s="126"/>
      <c r="GZ34" s="126"/>
      <c r="HA34" s="126"/>
      <c r="HB34" s="126"/>
      <c r="HC34" s="126"/>
      <c r="HD34" s="126"/>
      <c r="HE34" s="126"/>
      <c r="HF34" s="126"/>
      <c r="HG34" s="126"/>
      <c r="HH34" s="126"/>
      <c r="HI34" s="126"/>
      <c r="HJ34" s="126"/>
      <c r="HK34" s="126"/>
      <c r="HL34" s="126"/>
      <c r="HM34" s="126"/>
      <c r="HN34" s="126"/>
      <c r="HO34" s="126"/>
      <c r="HP34" s="126"/>
      <c r="HQ34" s="126"/>
      <c r="HR34" s="126"/>
      <c r="HS34" s="126"/>
      <c r="HT34" s="126"/>
      <c r="HU34" s="126"/>
      <c r="HV34" s="126"/>
      <c r="HW34" s="126"/>
      <c r="HX34" s="126"/>
      <c r="HY34" s="126"/>
      <c r="HZ34" s="126"/>
      <c r="IA34" s="126"/>
      <c r="IB34" s="126"/>
      <c r="IC34" s="126"/>
      <c r="ID34" s="126"/>
      <c r="IE34" s="126"/>
      <c r="IF34" s="126"/>
      <c r="IG34" s="126"/>
      <c r="IH34" s="126"/>
      <c r="II34" s="126"/>
      <c r="IJ34" s="126"/>
      <c r="IK34" s="126"/>
      <c r="IL34" s="126"/>
      <c r="IM34" s="126"/>
      <c r="IN34" s="126"/>
      <c r="IO34" s="126"/>
      <c r="IP34" s="126"/>
      <c r="IQ34" s="126"/>
      <c r="IR34" s="126"/>
      <c r="IS34" s="126"/>
      <c r="IT34" s="126"/>
      <c r="IU34" s="126"/>
      <c r="IV34" s="126"/>
      <c r="IW34" s="126"/>
      <c r="IX34" s="126"/>
      <c r="IY34" s="126"/>
      <c r="IZ34" s="126"/>
      <c r="JA34" s="126"/>
      <c r="JB34" s="126"/>
      <c r="JC34" s="126"/>
      <c r="JD34" s="126"/>
      <c r="JE34" s="126"/>
      <c r="JF34" s="126"/>
      <c r="JG34" s="126"/>
    </row>
    <row r="35" spans="1:267" ht="45" hidden="1">
      <c r="A35" s="444">
        <v>5</v>
      </c>
      <c r="B35" s="415"/>
      <c r="C35" s="380"/>
      <c r="D35" s="202" t="s">
        <v>313</v>
      </c>
      <c r="E35" s="380">
        <v>107134</v>
      </c>
      <c r="F35" s="380">
        <v>0</v>
      </c>
      <c r="G35" s="408">
        <f t="shared" ref="G35" si="2">F35/E35</f>
        <v>0</v>
      </c>
      <c r="H35" s="378" t="str">
        <f>CONCATENATE(IF(G35&lt;='8-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 - ",VLOOKUP(IF(G35&lt;='8-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valida"))))),'8- Políticas de Administración '!$B$6:$F$10,5,FALSE))</f>
        <v>Muy Baja - 1</v>
      </c>
      <c r="I35" s="159" t="s">
        <v>290</v>
      </c>
      <c r="J35" s="176" t="s">
        <v>300</v>
      </c>
      <c r="K35" s="159" t="str">
        <f>IFERROR(CONCATENATE(INDEX('8- Políticas de Administración '!$B$16:$F$53,MATCH('5- Identificación de Riesgos'!J35,'8- Políticas de Administración '!$C$16:$C$54,0),1)," - ",L35),"")</f>
        <v>Mayor - 4</v>
      </c>
      <c r="L35" s="188">
        <f>IFERROR(VLOOKUP(INDEX('8- Políticas de Administración '!$B$16:$F$63,MATCH('5- Identificación de Riesgos'!J35,'8- Políticas de Administración '!$C$16:$C$64,0),1),'8- Políticas de Administración '!$B$16:$F$64,5,FALSE),"")</f>
        <v>4</v>
      </c>
      <c r="M35" s="380" t="str">
        <f>IFERROR(CONCATENATE(INDEX('8- Políticas de Administración '!$B$16:$F$53,MATCH(ROUND(AVERAGE(L35:L44),0),'8- Políticas de Administración '!$F$16:$F$53,0),1)," - ",ROUND(AVERAGE(L35:L44),0)),"")</f>
        <v>Menor - 2</v>
      </c>
      <c r="N35" s="382" t="str">
        <f>IFERROR(CONCATENATE(VLOOKUP((LEFT(H35,LEN(H35)-4)&amp;LEFT(M35,LEN(M35)-4)),'9- Matriz de Calor '!$D$18:$E$42,2,0)," - ",RIGHT(H35,1)*RIGHT(M35,1)),"")</f>
        <v>Bajo - 2</v>
      </c>
      <c r="O35" s="396">
        <f>RIGHT(H35,1)*RIGHT(M35,1)</f>
        <v>2</v>
      </c>
    </row>
    <row r="36" spans="1:267" ht="30" hidden="1">
      <c r="A36" s="445"/>
      <c r="B36" s="416"/>
      <c r="C36" s="381"/>
      <c r="D36" s="200" t="s">
        <v>314</v>
      </c>
      <c r="E36" s="381"/>
      <c r="F36" s="381"/>
      <c r="G36" s="409"/>
      <c r="H36" s="379"/>
      <c r="I36" s="160" t="s">
        <v>292</v>
      </c>
      <c r="J36" s="162" t="s">
        <v>315</v>
      </c>
      <c r="K36" s="160" t="str">
        <f>IFERROR(CONCATENATE(INDEX('8- Políticas de Administración '!$B$16:$F$53,MATCH('5- Identificación de Riesgos'!J36,'8- Políticas de Administración '!$C$16:$C$54,0),1)," - ",L36),"")</f>
        <v>Leve - 1</v>
      </c>
      <c r="L36" s="187">
        <f>IFERROR(VLOOKUP(INDEX('8- Políticas de Administración '!$B$16:$F$63,MATCH('5- Identificación de Riesgos'!J36,'8- Políticas de Administración '!$C$16:$C$64,0),1),'8- Políticas de Administración '!$B$16:$F$64,5,FALSE),"")</f>
        <v>1</v>
      </c>
      <c r="M36" s="381"/>
      <c r="N36" s="383"/>
      <c r="O36" s="396"/>
    </row>
    <row r="37" spans="1:267" ht="30" hidden="1">
      <c r="A37" s="445"/>
      <c r="B37" s="416"/>
      <c r="C37" s="381"/>
      <c r="D37" s="201" t="s">
        <v>316</v>
      </c>
      <c r="E37" s="381"/>
      <c r="F37" s="381"/>
      <c r="G37" s="409"/>
      <c r="H37" s="379"/>
      <c r="I37" s="160" t="s">
        <v>301</v>
      </c>
      <c r="J37" s="162" t="s">
        <v>317</v>
      </c>
      <c r="K37" s="160" t="str">
        <f>IFERROR(CONCATENATE(INDEX('8- Políticas de Administración '!$B$16:$F$53,MATCH('5- Identificación de Riesgos'!J37,'8- Políticas de Administración '!$C$16:$C$54,0),1)," - ",L37),"")</f>
        <v>Leve - 1</v>
      </c>
      <c r="L37" s="187">
        <f>IFERROR(VLOOKUP(INDEX('8- Políticas de Administración '!$B$16:$F$63,MATCH('5- Identificación de Riesgos'!J37,'8- Políticas de Administración '!$C$16:$C$64,0),1),'8- Políticas de Administración '!$B$16:$F$64,5,FALSE),"")</f>
        <v>1</v>
      </c>
      <c r="M37" s="381"/>
      <c r="N37" s="383"/>
      <c r="O37" s="396"/>
    </row>
    <row r="38" spans="1:267" hidden="1">
      <c r="A38" s="445"/>
      <c r="B38" s="416"/>
      <c r="C38" s="381"/>
      <c r="D38" s="172"/>
      <c r="E38" s="381"/>
      <c r="F38" s="381"/>
      <c r="G38" s="409"/>
      <c r="H38" s="379"/>
      <c r="I38" s="160"/>
      <c r="J38" s="162"/>
      <c r="K38" s="160" t="str">
        <f>IFERROR(CONCATENATE(INDEX('8- Políticas de Administración '!$B$16:$F$53,MATCH('5- Identificación de Riesgos'!J38,'8- Políticas de Administración '!$C$16:$C$54,0),1)," - ",L38),"")</f>
        <v/>
      </c>
      <c r="L38" s="187" t="str">
        <f>IFERROR(VLOOKUP(INDEX('8- Políticas de Administración '!$B$16:$F$63,MATCH('5- Identificación de Riesgos'!J38,'8- Políticas de Administración '!$C$16:$C$64,0),1),'8- Políticas de Administración '!$B$16:$F$64,5,FALSE),"")</f>
        <v/>
      </c>
      <c r="M38" s="381"/>
      <c r="N38" s="383"/>
      <c r="O38" s="396"/>
    </row>
    <row r="39" spans="1:267" hidden="1">
      <c r="A39" s="445"/>
      <c r="B39" s="416"/>
      <c r="C39" s="381"/>
      <c r="D39" s="170"/>
      <c r="E39" s="381"/>
      <c r="F39" s="381"/>
      <c r="G39" s="409"/>
      <c r="H39" s="379"/>
      <c r="I39" s="160"/>
      <c r="J39" s="162"/>
      <c r="K39" s="160" t="str">
        <f>IFERROR(CONCATENATE(INDEX('8- Políticas de Administración '!$B$16:$F$53,MATCH('5- Identificación de Riesgos'!J39,'8- Políticas de Administración '!$C$16:$C$54,0),1)," - ",L39),"")</f>
        <v/>
      </c>
      <c r="L39" s="187" t="str">
        <f>IFERROR(VLOOKUP(INDEX('8- Políticas de Administración '!$B$16:$F$63,MATCH('5- Identificación de Riesgos'!J39,'8- Políticas de Administración '!$C$16:$C$64,0),1),'8- Políticas de Administración '!$B$16:$F$64,5,FALSE),"")</f>
        <v/>
      </c>
      <c r="M39" s="381"/>
      <c r="N39" s="383"/>
      <c r="O39" s="396"/>
    </row>
    <row r="40" spans="1:267" hidden="1">
      <c r="A40" s="445"/>
      <c r="B40" s="416"/>
      <c r="C40" s="381"/>
      <c r="D40" s="170"/>
      <c r="E40" s="381"/>
      <c r="F40" s="381"/>
      <c r="G40" s="409"/>
      <c r="H40" s="379"/>
      <c r="I40" s="160"/>
      <c r="J40" s="162"/>
      <c r="K40" s="160" t="str">
        <f>IFERROR(CONCATENATE(INDEX('8- Políticas de Administración '!$B$16:$F$53,MATCH('5- Identificación de Riesgos'!J40,'8- Políticas de Administración '!$C$16:$C$54,0),1)," - ",L40),"")</f>
        <v/>
      </c>
      <c r="L40" s="187" t="str">
        <f>IFERROR(VLOOKUP(INDEX('8- Políticas de Administración '!$B$16:$F$63,MATCH('5- Identificación de Riesgos'!J40,'8- Políticas de Administración '!$C$16:$C$64,0),1),'8- Políticas de Administración '!$B$16:$F$64,5,FALSE),"")</f>
        <v/>
      </c>
      <c r="M40" s="381"/>
      <c r="N40" s="383"/>
      <c r="O40" s="396"/>
    </row>
    <row r="41" spans="1:267" hidden="1">
      <c r="A41" s="445"/>
      <c r="B41" s="416"/>
      <c r="C41" s="381"/>
      <c r="D41" s="170"/>
      <c r="E41" s="381"/>
      <c r="F41" s="381"/>
      <c r="G41" s="409"/>
      <c r="H41" s="379"/>
      <c r="I41" s="160"/>
      <c r="J41" s="162"/>
      <c r="K41" s="160" t="str">
        <f>IFERROR(CONCATENATE(INDEX('8- Políticas de Administración '!$B$16:$F$53,MATCH('5- Identificación de Riesgos'!J41,'8- Políticas de Administración '!$C$16:$C$54,0),1)," - ",L41),"")</f>
        <v/>
      </c>
      <c r="L41" s="187" t="str">
        <f>IFERROR(VLOOKUP(INDEX('8- Políticas de Administración '!$B$16:$F$63,MATCH('5- Identificación de Riesgos'!J41,'8- Políticas de Administración '!$C$16:$C$64,0),1),'8- Políticas de Administración '!$B$16:$F$64,5,FALSE),"")</f>
        <v/>
      </c>
      <c r="M41" s="381"/>
      <c r="N41" s="383"/>
      <c r="O41" s="396"/>
    </row>
    <row r="42" spans="1:267" hidden="1">
      <c r="A42" s="445"/>
      <c r="B42" s="416"/>
      <c r="C42" s="381"/>
      <c r="D42" s="170"/>
      <c r="E42" s="381"/>
      <c r="F42" s="381"/>
      <c r="G42" s="409"/>
      <c r="H42" s="379"/>
      <c r="I42" s="160"/>
      <c r="J42" s="162"/>
      <c r="K42" s="160" t="str">
        <f>IFERROR(CONCATENATE(INDEX('8- Políticas de Administración '!$B$16:$F$53,MATCH('5- Identificación de Riesgos'!J42,'8- Políticas de Administración '!$C$16:$C$54,0),1)," - ",L42),"")</f>
        <v/>
      </c>
      <c r="L42" s="187" t="str">
        <f>IFERROR(VLOOKUP(INDEX('8- Políticas de Administración '!$B$16:$F$63,MATCH('5- Identificación de Riesgos'!J42,'8- Políticas de Administración '!$C$16:$C$64,0),1),'8- Políticas de Administración '!$B$16:$F$64,5,FALSE),"")</f>
        <v/>
      </c>
      <c r="M42" s="381"/>
      <c r="N42" s="383"/>
      <c r="O42" s="396"/>
    </row>
    <row r="43" spans="1:267" hidden="1">
      <c r="A43" s="445"/>
      <c r="B43" s="416"/>
      <c r="C43" s="381"/>
      <c r="D43" s="170"/>
      <c r="E43" s="381"/>
      <c r="F43" s="381"/>
      <c r="G43" s="409"/>
      <c r="H43" s="379"/>
      <c r="I43" s="160"/>
      <c r="J43" s="162"/>
      <c r="K43" s="160" t="str">
        <f>IFERROR(CONCATENATE(INDEX('8- Políticas de Administración '!$B$16:$F$53,MATCH('5- Identificación de Riesgos'!J43,'8- Políticas de Administración '!$C$16:$C$54,0),1)," - ",L43),"")</f>
        <v/>
      </c>
      <c r="L43" s="187" t="str">
        <f>IFERROR(VLOOKUP(INDEX('8- Políticas de Administración '!$B$16:$F$63,MATCH('5- Identificación de Riesgos'!J43,'8- Políticas de Administración '!$C$16:$C$64,0),1),'8- Políticas de Administración '!$B$16:$F$64,5,FALSE),"")</f>
        <v/>
      </c>
      <c r="M43" s="381"/>
      <c r="N43" s="383"/>
      <c r="O43" s="396"/>
    </row>
    <row r="44" spans="1:267" ht="15.75" hidden="1" thickBot="1">
      <c r="A44" s="446"/>
      <c r="B44" s="443"/>
      <c r="C44" s="398"/>
      <c r="D44" s="171"/>
      <c r="E44" s="398"/>
      <c r="F44" s="398"/>
      <c r="G44" s="410"/>
      <c r="H44" s="411"/>
      <c r="I44" s="161"/>
      <c r="J44" s="163"/>
      <c r="K44" s="161" t="str">
        <f>IFERROR(CONCATENATE(INDEX('8- Políticas de Administración '!$B$16:$F$53,MATCH('5- Identificación de Riesgos'!J44,'8- Políticas de Administración '!$C$16:$C$54,0),1)," - ",L44),"")</f>
        <v/>
      </c>
      <c r="L44" s="189" t="str">
        <f>IFERROR(VLOOKUP(INDEX('8- Políticas de Administración '!$B$16:$F$63,MATCH('5- Identificación de Riesgos'!J44,'8- Políticas de Administración '!$C$16:$C$64,0),1),'8- Políticas de Administración '!$B$16:$F$64,5,FALSE),"")</f>
        <v/>
      </c>
      <c r="M44" s="398"/>
      <c r="N44" s="397"/>
      <c r="O44" s="396"/>
    </row>
    <row r="45" spans="1:267" ht="37.5" hidden="1" customHeight="1">
      <c r="A45" s="440">
        <v>6</v>
      </c>
      <c r="B45" s="447" t="s">
        <v>318</v>
      </c>
      <c r="C45" s="412" t="s">
        <v>319</v>
      </c>
      <c r="D45" s="173" t="s">
        <v>313</v>
      </c>
      <c r="E45" s="412">
        <v>2719</v>
      </c>
      <c r="F45" s="412">
        <v>0</v>
      </c>
      <c r="G45" s="450">
        <f>F45/E45</f>
        <v>0</v>
      </c>
      <c r="H45" s="378" t="str">
        <f>CONCATENATE(IF(G45&lt;='8- Políticas de Administración '!$D$6,'8- Políticas de Administración '!$B$6,IF(G45&lt;='8- Políticas de Administración '!$D$7,'8- Políticas de Administración '!$B$7,IF(G45&lt;='8- Políticas de Administración '!$D$8,'8- Políticas de Administración '!$B$8,IF(G45&lt;='8- Políticas de Administración '!$D$9,'8- Políticas de Administración '!$B$9,IF(G45&lt;='8- Políticas de Administración '!$D$10,'8- Políticas de Administración '!$B$10,"Probabilidad no valida")))))," - ",VLOOKUP(IF(G45&lt;='8- Políticas de Administración '!$D$6,'8- Políticas de Administración '!$B$6,IF(G45&lt;='8- Políticas de Administración '!$D$7,'8- Políticas de Administración '!$B$7,IF(G45&lt;='8- Políticas de Administración '!$D$8,'8- Políticas de Administración '!$B$8,IF(G45&lt;='8- Políticas de Administración '!$D$9,'8- Políticas de Administración '!$B$9,IF(G45&lt;='8- Políticas de Administración '!$D$10,'8- Políticas de Administración '!$B$10,"Probabilidad no valida"))))),'8- Políticas de Administración '!$B$6:$F$10,5,FALSE))</f>
        <v>Muy Baja - 1</v>
      </c>
      <c r="I45" s="159" t="s">
        <v>290</v>
      </c>
      <c r="J45" s="176" t="s">
        <v>300</v>
      </c>
      <c r="K45" s="159" t="str">
        <f>IFERROR(CONCATENATE(INDEX('8- Políticas de Administración '!$B$16:$F$53,MATCH('5- Identificación de Riesgos'!J45,'8- Políticas de Administración '!$C$16:$C$54,0),1)," - ",L45),"")</f>
        <v>Mayor - 4</v>
      </c>
      <c r="L45" s="188">
        <f>IFERROR(VLOOKUP(INDEX('8- Políticas de Administración '!$B$16:$F$63,MATCH('5- Identificación de Riesgos'!J45,'8- Políticas de Administración '!$C$16:$C$64,0),1),'8- Políticas de Administración '!$B$16:$F$64,5,FALSE),"")</f>
        <v>4</v>
      </c>
      <c r="M45" s="412" t="str">
        <f>IFERROR(CONCATENATE(INDEX('8- Políticas de Administración '!$B$16:$F$53,MATCH(ROUND(AVERAGE(L45:L54),0),'8- Políticas de Administración '!$F$16:$F$53,0),1)," - ",ROUND(AVERAGE(L45:L54),0)),"")</f>
        <v>Moderado - 3</v>
      </c>
      <c r="N45" s="382" t="str">
        <f>IFERROR(CONCATENATE(VLOOKUP((LEFT(H45,LEN(H45)-4)&amp;LEFT(M45,LEN(M45)-4)),'9- Matriz de Calor '!$D$18:$E$42,2,0)," - ",RIGHT(H45,1)*RIGHT(M45,1)),"")</f>
        <v>Moderado - 3</v>
      </c>
      <c r="O45" s="195"/>
    </row>
    <row r="46" spans="1:267" ht="30.75" hidden="1" customHeight="1">
      <c r="A46" s="441"/>
      <c r="B46" s="448"/>
      <c r="C46" s="413"/>
      <c r="D46" s="170" t="s">
        <v>314</v>
      </c>
      <c r="E46" s="413"/>
      <c r="F46" s="413"/>
      <c r="G46" s="451"/>
      <c r="H46" s="379"/>
      <c r="I46" s="160" t="s">
        <v>292</v>
      </c>
      <c r="J46" s="162" t="s">
        <v>293</v>
      </c>
      <c r="K46" s="160" t="str">
        <f>IFERROR(CONCATENATE(INDEX('8- Políticas de Administración '!$B$16:$F$53,MATCH('5- Identificación de Riesgos'!J46,'8- Políticas de Administración '!$C$16:$C$54,0),1)," - ",L46),"")</f>
        <v>Moderado - 3</v>
      </c>
      <c r="L46" s="187">
        <f>IFERROR(VLOOKUP(INDEX('8- Políticas de Administración '!$B$16:$F$63,MATCH('5- Identificación de Riesgos'!J46,'8- Políticas de Administración '!$C$16:$C$64,0),1),'8- Políticas de Administración '!$B$16:$F$64,5,FALSE),"")</f>
        <v>3</v>
      </c>
      <c r="M46" s="413"/>
      <c r="N46" s="383"/>
      <c r="O46" s="195"/>
    </row>
    <row r="47" spans="1:267" ht="148.5" hidden="1" customHeight="1">
      <c r="A47" s="441"/>
      <c r="B47" s="448"/>
      <c r="C47" s="413"/>
      <c r="D47" s="170" t="s">
        <v>320</v>
      </c>
      <c r="E47" s="413"/>
      <c r="F47" s="413"/>
      <c r="G47" s="451"/>
      <c r="H47" s="379"/>
      <c r="I47" s="160" t="s">
        <v>301</v>
      </c>
      <c r="J47" s="162" t="s">
        <v>317</v>
      </c>
      <c r="K47" s="160" t="str">
        <f>IFERROR(CONCATENATE(INDEX('8- Políticas de Administración '!$B$16:$F$53,MATCH('5- Identificación de Riesgos'!J47,'8- Políticas de Administración '!$C$16:$C$54,0),1)," - ",L47),"")</f>
        <v>Leve - 1</v>
      </c>
      <c r="L47" s="187">
        <f>IFERROR(VLOOKUP(INDEX('8- Políticas de Administración '!$B$16:$F$63,MATCH('5- Identificación de Riesgos'!J47,'8- Políticas de Administración '!$C$16:$C$64,0),1),'8- Políticas de Administración '!$B$16:$F$64,5,FALSE),"")</f>
        <v>1</v>
      </c>
      <c r="M47" s="413"/>
      <c r="N47" s="383"/>
      <c r="O47" s="195"/>
    </row>
    <row r="48" spans="1:267" hidden="1">
      <c r="A48" s="441"/>
      <c r="B48" s="448"/>
      <c r="C48" s="413"/>
      <c r="D48" s="170"/>
      <c r="E48" s="413"/>
      <c r="F48" s="413"/>
      <c r="G48" s="451"/>
      <c r="H48" s="379"/>
      <c r="I48" s="160"/>
      <c r="J48" s="162"/>
      <c r="K48" s="160" t="str">
        <f>IFERROR(CONCATENATE(INDEX('8- Políticas de Administración '!$B$16:$F$53,MATCH('5- Identificación de Riesgos'!J48,'8- Políticas de Administración '!$C$16:$C$54,0),1)," - ",L48),"")</f>
        <v/>
      </c>
      <c r="L48" s="187" t="str">
        <f>IFERROR(VLOOKUP(INDEX('8- Políticas de Administración '!$B$16:$F$63,MATCH('5- Identificación de Riesgos'!J48,'8- Políticas de Administración '!$C$16:$C$64,0),1),'8- Políticas de Administración '!$B$16:$F$64,5,FALSE),"")</f>
        <v/>
      </c>
      <c r="M48" s="413"/>
      <c r="N48" s="383"/>
      <c r="O48" s="195"/>
    </row>
    <row r="49" spans="1:267" hidden="1">
      <c r="A49" s="441"/>
      <c r="B49" s="448"/>
      <c r="C49" s="413"/>
      <c r="D49" s="170"/>
      <c r="E49" s="413"/>
      <c r="F49" s="413"/>
      <c r="G49" s="451"/>
      <c r="H49" s="379"/>
      <c r="I49" s="160"/>
      <c r="J49" s="162"/>
      <c r="K49" s="160" t="str">
        <f>IFERROR(CONCATENATE(INDEX('8- Políticas de Administración '!$B$16:$F$53,MATCH('5- Identificación de Riesgos'!J49,'8- Políticas de Administración '!$C$16:$C$54,0),1)," - ",L49),"")</f>
        <v/>
      </c>
      <c r="L49" s="187" t="str">
        <f>IFERROR(VLOOKUP(INDEX('8- Políticas de Administración '!$B$16:$F$63,MATCH('5- Identificación de Riesgos'!J49,'8- Políticas de Administración '!$C$16:$C$64,0),1),'8- Políticas de Administración '!$B$16:$F$64,5,FALSE),"")</f>
        <v/>
      </c>
      <c r="M49" s="413"/>
      <c r="N49" s="383"/>
      <c r="O49" s="195"/>
    </row>
    <row r="50" spans="1:267" hidden="1">
      <c r="A50" s="441"/>
      <c r="B50" s="448"/>
      <c r="C50" s="413"/>
      <c r="D50" s="170"/>
      <c r="E50" s="413"/>
      <c r="F50" s="413"/>
      <c r="G50" s="451"/>
      <c r="H50" s="379"/>
      <c r="I50" s="160"/>
      <c r="J50" s="162"/>
      <c r="K50" s="160" t="str">
        <f>IFERROR(CONCATENATE(INDEX('8- Políticas de Administración '!$B$16:$F$53,MATCH('5- Identificación de Riesgos'!J50,'8- Políticas de Administración '!$C$16:$C$54,0),1)," - ",L50),"")</f>
        <v/>
      </c>
      <c r="L50" s="187" t="str">
        <f>IFERROR(VLOOKUP(INDEX('8- Políticas de Administración '!$B$16:$F$63,MATCH('5- Identificación de Riesgos'!J50,'8- Políticas de Administración '!$C$16:$C$64,0),1),'8- Políticas de Administración '!$B$16:$F$64,5,FALSE),"")</f>
        <v/>
      </c>
      <c r="M50" s="413"/>
      <c r="N50" s="383"/>
      <c r="O50" s="195"/>
    </row>
    <row r="51" spans="1:267" hidden="1">
      <c r="A51" s="441"/>
      <c r="B51" s="448"/>
      <c r="C51" s="413"/>
      <c r="D51" s="170"/>
      <c r="E51" s="413"/>
      <c r="F51" s="413"/>
      <c r="G51" s="451"/>
      <c r="H51" s="379"/>
      <c r="I51" s="160"/>
      <c r="J51" s="162"/>
      <c r="K51" s="160" t="str">
        <f>IFERROR(CONCATENATE(INDEX('8- Políticas de Administración '!$B$16:$F$53,MATCH('5- Identificación de Riesgos'!J51,'8- Políticas de Administración '!$C$16:$C$54,0),1)," - ",L51),"")</f>
        <v/>
      </c>
      <c r="L51" s="187" t="str">
        <f>IFERROR(VLOOKUP(INDEX('8- Políticas de Administración '!$B$16:$F$63,MATCH('5- Identificación de Riesgos'!J51,'8- Políticas de Administración '!$C$16:$C$64,0),1),'8- Políticas de Administración '!$B$16:$F$64,5,FALSE),"")</f>
        <v/>
      </c>
      <c r="M51" s="413"/>
      <c r="N51" s="383"/>
      <c r="O51" s="195"/>
    </row>
    <row r="52" spans="1:267" hidden="1">
      <c r="A52" s="441"/>
      <c r="B52" s="448"/>
      <c r="C52" s="413"/>
      <c r="D52" s="170"/>
      <c r="E52" s="413"/>
      <c r="F52" s="413"/>
      <c r="G52" s="451"/>
      <c r="H52" s="379"/>
      <c r="I52" s="160"/>
      <c r="J52" s="162"/>
      <c r="K52" s="160" t="str">
        <f>IFERROR(CONCATENATE(INDEX('8- Políticas de Administración '!$B$16:$F$53,MATCH('5- Identificación de Riesgos'!J52,'8- Políticas de Administración '!$C$16:$C$54,0),1)," - ",L52),"")</f>
        <v/>
      </c>
      <c r="L52" s="187" t="str">
        <f>IFERROR(VLOOKUP(INDEX('8- Políticas de Administración '!$B$16:$F$63,MATCH('5- Identificación de Riesgos'!J52,'8- Políticas de Administración '!$C$16:$C$64,0),1),'8- Políticas de Administración '!$B$16:$F$64,5,FALSE),"")</f>
        <v/>
      </c>
      <c r="M52" s="413"/>
      <c r="N52" s="383"/>
      <c r="O52" s="195"/>
    </row>
    <row r="53" spans="1:267" hidden="1">
      <c r="A53" s="441"/>
      <c r="B53" s="448"/>
      <c r="C53" s="413"/>
      <c r="D53" s="170"/>
      <c r="E53" s="413"/>
      <c r="F53" s="413"/>
      <c r="G53" s="451"/>
      <c r="H53" s="379"/>
      <c r="I53" s="197"/>
      <c r="J53" s="162"/>
      <c r="K53" s="160" t="str">
        <f>IFERROR(CONCATENATE(INDEX('8- Políticas de Administración '!$B$16:$F$53,MATCH('5- Identificación de Riesgos'!J53,'8- Políticas de Administración '!$C$16:$C$54,0),1)," - ",L53),"")</f>
        <v/>
      </c>
      <c r="L53" s="187" t="str">
        <f>IFERROR(VLOOKUP(INDEX('8- Políticas de Administración '!$B$16:$F$63,MATCH('5- Identificación de Riesgos'!J53,'8- Políticas de Administración '!$C$16:$C$64,0),1),'8- Políticas de Administración '!$B$16:$F$64,5,FALSE),"")</f>
        <v/>
      </c>
      <c r="M53" s="413"/>
      <c r="N53" s="383"/>
      <c r="O53" s="195"/>
    </row>
    <row r="54" spans="1:267" ht="15" hidden="1" customHeight="1" thickBot="1">
      <c r="A54" s="442"/>
      <c r="B54" s="449"/>
      <c r="C54" s="414"/>
      <c r="D54" s="198"/>
      <c r="E54" s="414"/>
      <c r="F54" s="414"/>
      <c r="G54" s="452"/>
      <c r="H54" s="411"/>
      <c r="I54" s="196"/>
      <c r="J54" s="199"/>
      <c r="K54" s="161" t="str">
        <f>IFERROR(CONCATENATE(INDEX('8- Políticas de Administración '!$B$16:$F$53,MATCH('5- Identificación de Riesgos'!J54,'8- Políticas de Administración '!$C$16:$C$54,0),1)," - ",L54),"")</f>
        <v/>
      </c>
      <c r="L54" s="203" t="str">
        <f>IFERROR(VLOOKUP(INDEX('8- Políticas de Administración '!$B$16:$F$63,MATCH('5- Identificación de Riesgos'!J54,'8- Políticas de Administración '!$C$16:$C$64,0),1),'8- Políticas de Administración '!$B$16:$F$64,5,FALSE),"")</f>
        <v/>
      </c>
      <c r="M54" s="414"/>
      <c r="N54" s="397"/>
      <c r="O54" s="195"/>
    </row>
    <row r="55" spans="1:267" s="127" customFormat="1" ht="71.25" hidden="1" customHeight="1">
      <c r="A55" s="440">
        <v>7</v>
      </c>
      <c r="B55" s="415" t="s">
        <v>321</v>
      </c>
      <c r="C55" s="380" t="s">
        <v>322</v>
      </c>
      <c r="D55" s="173" t="s">
        <v>313</v>
      </c>
      <c r="E55" s="380">
        <v>4875</v>
      </c>
      <c r="F55" s="380">
        <v>0</v>
      </c>
      <c r="G55" s="408">
        <f t="shared" ref="G55" si="3">F55/E55</f>
        <v>0</v>
      </c>
      <c r="H55" s="378" t="str">
        <f>CONCATENATE(IF(G55&lt;='8- Políticas de Administración '!$D$6,'8- Políticas de Administración '!$B$6,IF(G55&lt;='8- Políticas de Administración '!$D$7,'8- Políticas de Administración '!$B$7,IF(G55&lt;='8- Políticas de Administración '!$D$8,'8- Políticas de Administración '!$B$8,IF(G55&lt;='8- Políticas de Administración '!$D$9,'8- Políticas de Administración '!$B$9,IF(G55&lt;='8- Políticas de Administración '!$D$10,'8- Políticas de Administración '!$B$10,"Probabilidad no valida")))))," - ",VLOOKUP(IF(G55&lt;='8- Políticas de Administración '!$D$6,'8- Políticas de Administración '!$B$6,IF(G55&lt;='8- Políticas de Administración '!$D$7,'8- Políticas de Administración '!$B$7,IF(G55&lt;='8- Políticas de Administración '!$D$8,'8- Políticas de Administración '!$B$8,IF(G55&lt;='8- Políticas de Administración '!$D$9,'8- Políticas de Administración '!$B$9,IF(G55&lt;='8- Políticas de Administración '!$D$10,'8- Políticas de Administración '!$B$10,"Probabilidad no valida"))))),'8- Políticas de Administración '!$B$6:$F$10,5,FALSE))</f>
        <v>Muy Baja - 1</v>
      </c>
      <c r="I55" s="159" t="s">
        <v>290</v>
      </c>
      <c r="J55" s="176" t="s">
        <v>300</v>
      </c>
      <c r="K55" s="159" t="str">
        <f>IFERROR(CONCATENATE(INDEX('8- Políticas de Administración '!$B$16:$F$53,MATCH('5- Identificación de Riesgos'!J55,'8- Políticas de Administración '!$C$16:$C$54,0),1)," - ",L55),"")</f>
        <v>Mayor - 4</v>
      </c>
      <c r="L55" s="188">
        <f>IFERROR(VLOOKUP(INDEX('8- Políticas de Administración '!$B$16:$F$63,MATCH('5- Identificación de Riesgos'!J55,'8- Políticas de Administración '!$C$16:$C$64,0),1),'8- Políticas de Administración '!$B$16:$F$64,5,FALSE),"")</f>
        <v>4</v>
      </c>
      <c r="M55" s="380" t="str">
        <f>IFERROR(CONCATENATE(INDEX('8- Políticas de Administración '!$B$16:$F$53,MATCH(ROUND(AVERAGE(L55:L64),0),'8- Políticas de Administración '!$F$16:$F$53,0),1)," - ",ROUND(AVERAGE(L55:L64),0)),"")</f>
        <v>Menor - 2</v>
      </c>
      <c r="N55" s="382" t="str">
        <f>IFERROR(CONCATENATE(VLOOKUP((LEFT(H55,LEN(H55)-4)&amp;LEFT(M55,LEN(M55)-4)),'9- Matriz de Calor '!$D$18:$E$42,2,0)," - ",RIGHT(H55,1)*RIGHT(M55,1)),"")</f>
        <v>Bajo - 2</v>
      </c>
      <c r="O55" s="384">
        <f>RIGHT(H55,1)*RIGHT(M55,1)</f>
        <v>2</v>
      </c>
      <c r="P55" s="126"/>
      <c r="Q55" s="385" t="s">
        <v>308</v>
      </c>
      <c r="R55" s="386"/>
      <c r="S55" s="386"/>
      <c r="T55" s="386"/>
      <c r="U55" s="386"/>
      <c r="V55" s="386"/>
      <c r="W55" s="386"/>
      <c r="X55" s="386"/>
      <c r="Y55" s="387"/>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6"/>
      <c r="AY55" s="126"/>
      <c r="AZ55" s="126"/>
      <c r="BA55" s="126"/>
      <c r="BB55" s="126"/>
      <c r="BC55" s="126"/>
      <c r="BD55" s="126"/>
      <c r="BE55" s="126"/>
      <c r="BF55" s="126"/>
      <c r="BG55" s="126"/>
      <c r="BH55" s="126"/>
      <c r="BI55" s="126"/>
      <c r="BJ55" s="126"/>
      <c r="BK55" s="126"/>
      <c r="BL55" s="126"/>
      <c r="BM55" s="126"/>
      <c r="BN55" s="126"/>
      <c r="BO55" s="126"/>
      <c r="BP55" s="126"/>
      <c r="BQ55" s="126"/>
      <c r="BR55" s="126"/>
      <c r="BS55" s="126"/>
      <c r="BT55" s="126"/>
      <c r="BU55" s="126"/>
      <c r="BV55" s="126"/>
      <c r="BW55" s="126"/>
      <c r="BX55" s="126"/>
      <c r="BY55" s="126"/>
      <c r="BZ55" s="126"/>
      <c r="CA55" s="126"/>
      <c r="CB55" s="126"/>
      <c r="CC55" s="126"/>
      <c r="CD55" s="126"/>
      <c r="CE55" s="126"/>
      <c r="CF55" s="126"/>
      <c r="CG55" s="126"/>
      <c r="CH55" s="126"/>
      <c r="CI55" s="126"/>
      <c r="CJ55" s="126"/>
      <c r="CK55" s="126"/>
      <c r="CL55" s="126"/>
      <c r="CM55" s="126"/>
      <c r="CN55" s="126"/>
      <c r="CO55" s="126"/>
      <c r="CP55" s="126"/>
      <c r="CQ55" s="126"/>
      <c r="CR55" s="126"/>
      <c r="CS55" s="126"/>
      <c r="CT55" s="126"/>
      <c r="CU55" s="126"/>
      <c r="CV55" s="126"/>
      <c r="CW55" s="126"/>
      <c r="CX55" s="126"/>
      <c r="CY55" s="126"/>
      <c r="CZ55" s="126"/>
      <c r="DA55" s="126"/>
      <c r="DB55" s="126"/>
      <c r="DC55" s="126"/>
      <c r="DD55" s="126"/>
      <c r="DE55" s="126"/>
      <c r="DF55" s="126"/>
      <c r="DG55" s="126"/>
      <c r="DH55" s="126"/>
      <c r="DI55" s="126"/>
      <c r="DJ55" s="126"/>
      <c r="DK55" s="126"/>
      <c r="DL55" s="126"/>
      <c r="DM55" s="126"/>
      <c r="DN55" s="126"/>
      <c r="DO55" s="126"/>
      <c r="DP55" s="126"/>
      <c r="DQ55" s="126"/>
      <c r="DR55" s="126"/>
      <c r="DS55" s="126"/>
      <c r="DT55" s="126"/>
      <c r="DU55" s="126"/>
      <c r="DV55" s="126"/>
      <c r="DW55" s="126"/>
      <c r="DX55" s="126"/>
      <c r="DY55" s="126"/>
      <c r="DZ55" s="126"/>
      <c r="EA55" s="126"/>
      <c r="EB55" s="126"/>
      <c r="EC55" s="126"/>
      <c r="ED55" s="126"/>
      <c r="EE55" s="126"/>
      <c r="EF55" s="126"/>
      <c r="EG55" s="126"/>
      <c r="EH55" s="126"/>
      <c r="EI55" s="126"/>
      <c r="EJ55" s="126"/>
      <c r="EK55" s="126"/>
      <c r="EL55" s="126"/>
      <c r="EM55" s="126"/>
      <c r="EN55" s="126"/>
      <c r="EO55" s="126"/>
      <c r="EP55" s="126"/>
      <c r="EQ55" s="126"/>
      <c r="ER55" s="126"/>
      <c r="ES55" s="126"/>
      <c r="ET55" s="126"/>
      <c r="EU55" s="126"/>
      <c r="EV55" s="126"/>
      <c r="EW55" s="126"/>
      <c r="EX55" s="126"/>
      <c r="EY55" s="126"/>
      <c r="EZ55" s="126"/>
      <c r="FA55" s="126"/>
      <c r="FB55" s="126"/>
      <c r="FC55" s="126"/>
      <c r="FD55" s="126"/>
      <c r="FE55" s="126"/>
      <c r="FF55" s="126"/>
      <c r="FG55" s="126"/>
      <c r="FH55" s="126"/>
      <c r="FI55" s="126"/>
      <c r="FJ55" s="126"/>
      <c r="FK55" s="126"/>
      <c r="FL55" s="126"/>
      <c r="FM55" s="126"/>
      <c r="FN55" s="126"/>
      <c r="FO55" s="126"/>
      <c r="FP55" s="126"/>
      <c r="FQ55" s="126"/>
      <c r="FR55" s="126"/>
      <c r="FS55" s="126"/>
      <c r="FT55" s="126"/>
      <c r="FU55" s="126"/>
      <c r="FV55" s="126"/>
      <c r="FW55" s="126"/>
      <c r="FX55" s="126"/>
      <c r="FY55" s="126"/>
      <c r="FZ55" s="126"/>
      <c r="GA55" s="126"/>
      <c r="GB55" s="126"/>
      <c r="GC55" s="126"/>
      <c r="GD55" s="126"/>
      <c r="GE55" s="126"/>
      <c r="GF55" s="126"/>
      <c r="GG55" s="126"/>
      <c r="GH55" s="126"/>
      <c r="GI55" s="126"/>
      <c r="GJ55" s="126"/>
      <c r="GK55" s="126"/>
      <c r="GL55" s="126"/>
      <c r="GM55" s="126"/>
      <c r="GN55" s="126"/>
      <c r="GO55" s="126"/>
      <c r="GP55" s="126"/>
      <c r="GQ55" s="126"/>
      <c r="GR55" s="126"/>
      <c r="GS55" s="126"/>
      <c r="GT55" s="126"/>
      <c r="GU55" s="126"/>
      <c r="GV55" s="126"/>
      <c r="GW55" s="126"/>
      <c r="GX55" s="126"/>
      <c r="GY55" s="126"/>
      <c r="GZ55" s="126"/>
      <c r="HA55" s="126"/>
      <c r="HB55" s="126"/>
      <c r="HC55" s="126"/>
      <c r="HD55" s="126"/>
      <c r="HE55" s="126"/>
      <c r="HF55" s="126"/>
      <c r="HG55" s="126"/>
      <c r="HH55" s="126"/>
      <c r="HI55" s="126"/>
      <c r="HJ55" s="126"/>
      <c r="HK55" s="126"/>
      <c r="HL55" s="126"/>
      <c r="HM55" s="126"/>
      <c r="HN55" s="126"/>
      <c r="HO55" s="126"/>
      <c r="HP55" s="126"/>
      <c r="HQ55" s="126"/>
      <c r="HR55" s="126"/>
      <c r="HS55" s="126"/>
      <c r="HT55" s="126"/>
      <c r="HU55" s="126"/>
      <c r="HV55" s="126"/>
      <c r="HW55" s="126"/>
      <c r="HX55" s="126"/>
      <c r="HY55" s="126"/>
      <c r="HZ55" s="126"/>
      <c r="IA55" s="126"/>
      <c r="IB55" s="126"/>
      <c r="IC55" s="126"/>
      <c r="ID55" s="126"/>
      <c r="IE55" s="126"/>
      <c r="IF55" s="126"/>
      <c r="IG55" s="126"/>
      <c r="IH55" s="126"/>
      <c r="II55" s="126"/>
      <c r="IJ55" s="126"/>
      <c r="IK55" s="126"/>
      <c r="IL55" s="126"/>
      <c r="IM55" s="126"/>
      <c r="IN55" s="126"/>
      <c r="IO55" s="126"/>
      <c r="IP55" s="126"/>
      <c r="IQ55" s="126"/>
      <c r="IR55" s="126"/>
      <c r="IS55" s="126"/>
      <c r="IT55" s="126"/>
      <c r="IU55" s="126"/>
      <c r="IV55" s="126"/>
      <c r="IW55" s="126"/>
      <c r="IX55" s="126"/>
      <c r="IY55" s="126"/>
      <c r="IZ55" s="126"/>
      <c r="JA55" s="126"/>
      <c r="JB55" s="126"/>
      <c r="JC55" s="126"/>
      <c r="JD55" s="126"/>
      <c r="JE55" s="126"/>
      <c r="JF55" s="126"/>
      <c r="JG55" s="126"/>
    </row>
    <row r="56" spans="1:267" s="127" customFormat="1" ht="30" hidden="1">
      <c r="A56" s="441"/>
      <c r="B56" s="416"/>
      <c r="C56" s="381"/>
      <c r="D56" s="200" t="s">
        <v>314</v>
      </c>
      <c r="E56" s="381"/>
      <c r="F56" s="381"/>
      <c r="G56" s="409"/>
      <c r="H56" s="379"/>
      <c r="I56" s="160" t="s">
        <v>292</v>
      </c>
      <c r="J56" s="162" t="s">
        <v>294</v>
      </c>
      <c r="K56" s="160" t="str">
        <f>IFERROR(CONCATENATE(INDEX('8- Políticas de Administración '!$B$16:$F$53,MATCH('5- Identificación de Riesgos'!J56,'8- Políticas de Administración '!$C$16:$C$54,0),1)," - ",L56),"")</f>
        <v>Menor - 2</v>
      </c>
      <c r="L56" s="187">
        <f>IFERROR(VLOOKUP(INDEX('8- Políticas de Administración '!$B$16:$F$63,MATCH('5- Identificación de Riesgos'!J56,'8- Políticas de Administración '!$C$16:$C$64,0),1),'8- Políticas de Administración '!$B$16:$F$64,5,FALSE),"")</f>
        <v>2</v>
      </c>
      <c r="M56" s="381"/>
      <c r="N56" s="383"/>
      <c r="O56" s="384"/>
      <c r="P56" s="126"/>
      <c r="Q56" s="388"/>
      <c r="R56" s="389"/>
      <c r="S56" s="389"/>
      <c r="T56" s="389"/>
      <c r="U56" s="389"/>
      <c r="V56" s="389"/>
      <c r="W56" s="389"/>
      <c r="X56" s="389"/>
      <c r="Y56" s="390"/>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6"/>
      <c r="DA56" s="126"/>
      <c r="DB56" s="126"/>
      <c r="DC56" s="126"/>
      <c r="DD56" s="126"/>
      <c r="DE56" s="126"/>
      <c r="DF56" s="126"/>
      <c r="DG56" s="126"/>
      <c r="DH56" s="126"/>
      <c r="DI56" s="126"/>
      <c r="DJ56" s="126"/>
      <c r="DK56" s="126"/>
      <c r="DL56" s="126"/>
      <c r="DM56" s="126"/>
      <c r="DN56" s="126"/>
      <c r="DO56" s="126"/>
      <c r="DP56" s="126"/>
      <c r="DQ56" s="126"/>
      <c r="DR56" s="126"/>
      <c r="DS56" s="126"/>
      <c r="DT56" s="126"/>
      <c r="DU56" s="126"/>
      <c r="DV56" s="126"/>
      <c r="DW56" s="126"/>
      <c r="DX56" s="126"/>
      <c r="DY56" s="126"/>
      <c r="DZ56" s="126"/>
      <c r="EA56" s="126"/>
      <c r="EB56" s="126"/>
      <c r="EC56" s="126"/>
      <c r="ED56" s="126"/>
      <c r="EE56" s="126"/>
      <c r="EF56" s="126"/>
      <c r="EG56" s="126"/>
      <c r="EH56" s="126"/>
      <c r="EI56" s="126"/>
      <c r="EJ56" s="126"/>
      <c r="EK56" s="126"/>
      <c r="EL56" s="126"/>
      <c r="EM56" s="126"/>
      <c r="EN56" s="126"/>
      <c r="EO56" s="126"/>
      <c r="EP56" s="126"/>
      <c r="EQ56" s="126"/>
      <c r="ER56" s="126"/>
      <c r="ES56" s="126"/>
      <c r="ET56" s="126"/>
      <c r="EU56" s="126"/>
      <c r="EV56" s="126"/>
      <c r="EW56" s="126"/>
      <c r="EX56" s="126"/>
      <c r="EY56" s="126"/>
      <c r="EZ56" s="126"/>
      <c r="FA56" s="126"/>
      <c r="FB56" s="126"/>
      <c r="FC56" s="126"/>
      <c r="FD56" s="126"/>
      <c r="FE56" s="126"/>
      <c r="FF56" s="126"/>
      <c r="FG56" s="126"/>
      <c r="FH56" s="126"/>
      <c r="FI56" s="126"/>
      <c r="FJ56" s="126"/>
      <c r="FK56" s="126"/>
      <c r="FL56" s="126"/>
      <c r="FM56" s="126"/>
      <c r="FN56" s="126"/>
      <c r="FO56" s="126"/>
      <c r="FP56" s="126"/>
      <c r="FQ56" s="126"/>
      <c r="FR56" s="126"/>
      <c r="FS56" s="126"/>
      <c r="FT56" s="126"/>
      <c r="FU56" s="126"/>
      <c r="FV56" s="126"/>
      <c r="FW56" s="126"/>
      <c r="FX56" s="126"/>
      <c r="FY56" s="126"/>
      <c r="FZ56" s="126"/>
      <c r="GA56" s="126"/>
      <c r="GB56" s="126"/>
      <c r="GC56" s="126"/>
      <c r="GD56" s="126"/>
      <c r="GE56" s="126"/>
      <c r="GF56" s="126"/>
      <c r="GG56" s="126"/>
      <c r="GH56" s="126"/>
      <c r="GI56" s="126"/>
      <c r="GJ56" s="126"/>
      <c r="GK56" s="126"/>
      <c r="GL56" s="126"/>
      <c r="GM56" s="126"/>
      <c r="GN56" s="126"/>
      <c r="GO56" s="126"/>
      <c r="GP56" s="126"/>
      <c r="GQ56" s="126"/>
      <c r="GR56" s="126"/>
      <c r="GS56" s="126"/>
      <c r="GT56" s="126"/>
      <c r="GU56" s="126"/>
      <c r="GV56" s="126"/>
      <c r="GW56" s="126"/>
      <c r="GX56" s="126"/>
      <c r="GY56" s="126"/>
      <c r="GZ56" s="126"/>
      <c r="HA56" s="126"/>
      <c r="HB56" s="126"/>
      <c r="HC56" s="126"/>
      <c r="HD56" s="126"/>
      <c r="HE56" s="126"/>
      <c r="HF56" s="126"/>
      <c r="HG56" s="126"/>
      <c r="HH56" s="126"/>
      <c r="HI56" s="126"/>
      <c r="HJ56" s="126"/>
      <c r="HK56" s="126"/>
      <c r="HL56" s="126"/>
      <c r="HM56" s="126"/>
      <c r="HN56" s="126"/>
      <c r="HO56" s="126"/>
      <c r="HP56" s="126"/>
      <c r="HQ56" s="126"/>
      <c r="HR56" s="126"/>
      <c r="HS56" s="126"/>
      <c r="HT56" s="126"/>
      <c r="HU56" s="126"/>
      <c r="HV56" s="126"/>
      <c r="HW56" s="126"/>
      <c r="HX56" s="126"/>
      <c r="HY56" s="126"/>
      <c r="HZ56" s="126"/>
      <c r="IA56" s="126"/>
      <c r="IB56" s="126"/>
      <c r="IC56" s="126"/>
      <c r="ID56" s="126"/>
      <c r="IE56" s="126"/>
      <c r="IF56" s="126"/>
      <c r="IG56" s="126"/>
      <c r="IH56" s="126"/>
      <c r="II56" s="126"/>
      <c r="IJ56" s="126"/>
      <c r="IK56" s="126"/>
      <c r="IL56" s="126"/>
      <c r="IM56" s="126"/>
      <c r="IN56" s="126"/>
      <c r="IO56" s="126"/>
      <c r="IP56" s="126"/>
      <c r="IQ56" s="126"/>
      <c r="IR56" s="126"/>
      <c r="IS56" s="126"/>
      <c r="IT56" s="126"/>
      <c r="IU56" s="126"/>
      <c r="IV56" s="126"/>
      <c r="IW56" s="126"/>
      <c r="IX56" s="126"/>
      <c r="IY56" s="126"/>
      <c r="IZ56" s="126"/>
      <c r="JA56" s="126"/>
      <c r="JB56" s="126"/>
      <c r="JC56" s="126"/>
      <c r="JD56" s="126"/>
      <c r="JE56" s="126"/>
      <c r="JF56" s="126"/>
      <c r="JG56" s="126"/>
    </row>
    <row r="57" spans="1:267" s="127" customFormat="1" ht="30" hidden="1">
      <c r="A57" s="441"/>
      <c r="B57" s="416"/>
      <c r="C57" s="381"/>
      <c r="D57" s="174"/>
      <c r="E57" s="381"/>
      <c r="F57" s="381"/>
      <c r="G57" s="409"/>
      <c r="H57" s="379"/>
      <c r="I57" s="160" t="s">
        <v>301</v>
      </c>
      <c r="J57" s="162" t="s">
        <v>317</v>
      </c>
      <c r="K57" s="160" t="str">
        <f>IFERROR(CONCATENATE(INDEX('8- Políticas de Administración '!$B$16:$F$53,MATCH('5- Identificación de Riesgos'!J57,'8- Políticas de Administración '!$C$16:$C$54,0),1)," - ",L57),"")</f>
        <v>Leve - 1</v>
      </c>
      <c r="L57" s="187">
        <f>IFERROR(VLOOKUP(INDEX('8- Políticas de Administración '!$B$16:$F$63,MATCH('5- Identificación de Riesgos'!J57,'8- Políticas de Administración '!$C$16:$C$64,0),1),'8- Políticas de Administración '!$B$16:$F$64,5,FALSE),"")</f>
        <v>1</v>
      </c>
      <c r="M57" s="381"/>
      <c r="N57" s="383"/>
      <c r="O57" s="384"/>
      <c r="P57" s="126"/>
      <c r="Q57" s="388"/>
      <c r="R57" s="389"/>
      <c r="S57" s="389"/>
      <c r="T57" s="389"/>
      <c r="U57" s="389"/>
      <c r="V57" s="389"/>
      <c r="W57" s="389"/>
      <c r="X57" s="389"/>
      <c r="Y57" s="390"/>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26"/>
      <c r="CW57" s="126"/>
      <c r="CX57" s="126"/>
      <c r="CY57" s="126"/>
      <c r="CZ57" s="126"/>
      <c r="DA57" s="126"/>
      <c r="DB57" s="126"/>
      <c r="DC57" s="126"/>
      <c r="DD57" s="126"/>
      <c r="DE57" s="126"/>
      <c r="DF57" s="126"/>
      <c r="DG57" s="126"/>
      <c r="DH57" s="126"/>
      <c r="DI57" s="126"/>
      <c r="DJ57" s="126"/>
      <c r="DK57" s="126"/>
      <c r="DL57" s="126"/>
      <c r="DM57" s="126"/>
      <c r="DN57" s="126"/>
      <c r="DO57" s="126"/>
      <c r="DP57" s="126"/>
      <c r="DQ57" s="126"/>
      <c r="DR57" s="126"/>
      <c r="DS57" s="126"/>
      <c r="DT57" s="126"/>
      <c r="DU57" s="126"/>
      <c r="DV57" s="126"/>
      <c r="DW57" s="126"/>
      <c r="DX57" s="126"/>
      <c r="DY57" s="126"/>
      <c r="DZ57" s="126"/>
      <c r="EA57" s="126"/>
      <c r="EB57" s="126"/>
      <c r="EC57" s="126"/>
      <c r="ED57" s="126"/>
      <c r="EE57" s="126"/>
      <c r="EF57" s="126"/>
      <c r="EG57" s="126"/>
      <c r="EH57" s="126"/>
      <c r="EI57" s="126"/>
      <c r="EJ57" s="126"/>
      <c r="EK57" s="126"/>
      <c r="EL57" s="126"/>
      <c r="EM57" s="126"/>
      <c r="EN57" s="126"/>
      <c r="EO57" s="126"/>
      <c r="EP57" s="126"/>
      <c r="EQ57" s="126"/>
      <c r="ER57" s="126"/>
      <c r="ES57" s="126"/>
      <c r="ET57" s="126"/>
      <c r="EU57" s="126"/>
      <c r="EV57" s="126"/>
      <c r="EW57" s="126"/>
      <c r="EX57" s="126"/>
      <c r="EY57" s="126"/>
      <c r="EZ57" s="126"/>
      <c r="FA57" s="126"/>
      <c r="FB57" s="126"/>
      <c r="FC57" s="126"/>
      <c r="FD57" s="126"/>
      <c r="FE57" s="126"/>
      <c r="FF57" s="126"/>
      <c r="FG57" s="126"/>
      <c r="FH57" s="126"/>
      <c r="FI57" s="126"/>
      <c r="FJ57" s="126"/>
      <c r="FK57" s="126"/>
      <c r="FL57" s="126"/>
      <c r="FM57" s="126"/>
      <c r="FN57" s="126"/>
      <c r="FO57" s="126"/>
      <c r="FP57" s="126"/>
      <c r="FQ57" s="126"/>
      <c r="FR57" s="126"/>
      <c r="FS57" s="126"/>
      <c r="FT57" s="126"/>
      <c r="FU57" s="126"/>
      <c r="FV57" s="126"/>
      <c r="FW57" s="126"/>
      <c r="FX57" s="126"/>
      <c r="FY57" s="126"/>
      <c r="FZ57" s="126"/>
      <c r="GA57" s="126"/>
      <c r="GB57" s="126"/>
      <c r="GC57" s="126"/>
      <c r="GD57" s="126"/>
      <c r="GE57" s="126"/>
      <c r="GF57" s="126"/>
      <c r="GG57" s="126"/>
      <c r="GH57" s="126"/>
      <c r="GI57" s="126"/>
      <c r="GJ57" s="126"/>
      <c r="GK57" s="126"/>
      <c r="GL57" s="126"/>
      <c r="GM57" s="126"/>
      <c r="GN57" s="126"/>
      <c r="GO57" s="126"/>
      <c r="GP57" s="126"/>
      <c r="GQ57" s="126"/>
      <c r="GR57" s="126"/>
      <c r="GS57" s="126"/>
      <c r="GT57" s="126"/>
      <c r="GU57" s="126"/>
      <c r="GV57" s="126"/>
      <c r="GW57" s="126"/>
      <c r="GX57" s="126"/>
      <c r="GY57" s="126"/>
      <c r="GZ57" s="126"/>
      <c r="HA57" s="126"/>
      <c r="HB57" s="126"/>
      <c r="HC57" s="126"/>
      <c r="HD57" s="126"/>
      <c r="HE57" s="126"/>
      <c r="HF57" s="126"/>
      <c r="HG57" s="126"/>
      <c r="HH57" s="126"/>
      <c r="HI57" s="126"/>
      <c r="HJ57" s="126"/>
      <c r="HK57" s="126"/>
      <c r="HL57" s="126"/>
      <c r="HM57" s="126"/>
      <c r="HN57" s="126"/>
      <c r="HO57" s="126"/>
      <c r="HP57" s="126"/>
      <c r="HQ57" s="126"/>
      <c r="HR57" s="126"/>
      <c r="HS57" s="126"/>
      <c r="HT57" s="126"/>
      <c r="HU57" s="126"/>
      <c r="HV57" s="126"/>
      <c r="HW57" s="126"/>
      <c r="HX57" s="126"/>
      <c r="HY57" s="126"/>
      <c r="HZ57" s="126"/>
      <c r="IA57" s="126"/>
      <c r="IB57" s="126"/>
      <c r="IC57" s="126"/>
      <c r="ID57" s="126"/>
      <c r="IE57" s="126"/>
      <c r="IF57" s="126"/>
      <c r="IG57" s="126"/>
      <c r="IH57" s="126"/>
      <c r="II57" s="126"/>
      <c r="IJ57" s="126"/>
      <c r="IK57" s="126"/>
      <c r="IL57" s="126"/>
      <c r="IM57" s="126"/>
      <c r="IN57" s="126"/>
      <c r="IO57" s="126"/>
      <c r="IP57" s="126"/>
      <c r="IQ57" s="126"/>
      <c r="IR57" s="126"/>
      <c r="IS57" s="126"/>
      <c r="IT57" s="126"/>
      <c r="IU57" s="126"/>
      <c r="IV57" s="126"/>
      <c r="IW57" s="126"/>
      <c r="IX57" s="126"/>
      <c r="IY57" s="126"/>
      <c r="IZ57" s="126"/>
      <c r="JA57" s="126"/>
      <c r="JB57" s="126"/>
      <c r="JC57" s="126"/>
      <c r="JD57" s="126"/>
      <c r="JE57" s="126"/>
      <c r="JF57" s="126"/>
      <c r="JG57" s="126"/>
    </row>
    <row r="58" spans="1:267" s="127" customFormat="1" hidden="1">
      <c r="A58" s="441"/>
      <c r="B58" s="416"/>
      <c r="C58" s="381"/>
      <c r="D58" s="174"/>
      <c r="E58" s="381"/>
      <c r="F58" s="381"/>
      <c r="G58" s="409"/>
      <c r="H58" s="379"/>
      <c r="I58" s="160"/>
      <c r="J58" s="162"/>
      <c r="K58" s="160" t="str">
        <f>IFERROR(CONCATENATE(INDEX('8- Políticas de Administración '!$B$16:$F$53,MATCH('5- Identificación de Riesgos'!J58,'8- Políticas de Administración '!$C$16:$C$54,0),1)," - ",L58),"")</f>
        <v/>
      </c>
      <c r="L58" s="187" t="str">
        <f>IFERROR(VLOOKUP(INDEX('8- Políticas de Administración '!$B$16:$F$63,MATCH('5- Identificación de Riesgos'!J58,'8- Políticas de Administración '!$C$16:$C$64,0),1),'8- Políticas de Administración '!$B$16:$F$64,5,FALSE),"")</f>
        <v/>
      </c>
      <c r="M58" s="381"/>
      <c r="N58" s="383"/>
      <c r="O58" s="384"/>
      <c r="P58" s="126"/>
      <c r="Q58" s="388"/>
      <c r="R58" s="389"/>
      <c r="S58" s="389"/>
      <c r="T58" s="389"/>
      <c r="U58" s="389"/>
      <c r="V58" s="389"/>
      <c r="W58" s="389"/>
      <c r="X58" s="389"/>
      <c r="Y58" s="390"/>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6"/>
      <c r="DA58" s="126"/>
      <c r="DB58" s="126"/>
      <c r="DC58" s="126"/>
      <c r="DD58" s="126"/>
      <c r="DE58" s="126"/>
      <c r="DF58" s="126"/>
      <c r="DG58" s="126"/>
      <c r="DH58" s="126"/>
      <c r="DI58" s="126"/>
      <c r="DJ58" s="126"/>
      <c r="DK58" s="126"/>
      <c r="DL58" s="126"/>
      <c r="DM58" s="126"/>
      <c r="DN58" s="126"/>
      <c r="DO58" s="126"/>
      <c r="DP58" s="126"/>
      <c r="DQ58" s="126"/>
      <c r="DR58" s="126"/>
      <c r="DS58" s="126"/>
      <c r="DT58" s="126"/>
      <c r="DU58" s="126"/>
      <c r="DV58" s="126"/>
      <c r="DW58" s="126"/>
      <c r="DX58" s="126"/>
      <c r="DY58" s="126"/>
      <c r="DZ58" s="126"/>
      <c r="EA58" s="126"/>
      <c r="EB58" s="126"/>
      <c r="EC58" s="126"/>
      <c r="ED58" s="126"/>
      <c r="EE58" s="126"/>
      <c r="EF58" s="126"/>
      <c r="EG58" s="126"/>
      <c r="EH58" s="126"/>
      <c r="EI58" s="126"/>
      <c r="EJ58" s="126"/>
      <c r="EK58" s="126"/>
      <c r="EL58" s="126"/>
      <c r="EM58" s="126"/>
      <c r="EN58" s="126"/>
      <c r="EO58" s="126"/>
      <c r="EP58" s="126"/>
      <c r="EQ58" s="126"/>
      <c r="ER58" s="126"/>
      <c r="ES58" s="126"/>
      <c r="ET58" s="126"/>
      <c r="EU58" s="126"/>
      <c r="EV58" s="126"/>
      <c r="EW58" s="126"/>
      <c r="EX58" s="126"/>
      <c r="EY58" s="126"/>
      <c r="EZ58" s="126"/>
      <c r="FA58" s="126"/>
      <c r="FB58" s="126"/>
      <c r="FC58" s="126"/>
      <c r="FD58" s="126"/>
      <c r="FE58" s="126"/>
      <c r="FF58" s="126"/>
      <c r="FG58" s="126"/>
      <c r="FH58" s="126"/>
      <c r="FI58" s="126"/>
      <c r="FJ58" s="126"/>
      <c r="FK58" s="126"/>
      <c r="FL58" s="126"/>
      <c r="FM58" s="126"/>
      <c r="FN58" s="126"/>
      <c r="FO58" s="126"/>
      <c r="FP58" s="126"/>
      <c r="FQ58" s="126"/>
      <c r="FR58" s="126"/>
      <c r="FS58" s="126"/>
      <c r="FT58" s="126"/>
      <c r="FU58" s="126"/>
      <c r="FV58" s="126"/>
      <c r="FW58" s="126"/>
      <c r="FX58" s="126"/>
      <c r="FY58" s="126"/>
      <c r="FZ58" s="126"/>
      <c r="GA58" s="126"/>
      <c r="GB58" s="126"/>
      <c r="GC58" s="126"/>
      <c r="GD58" s="126"/>
      <c r="GE58" s="126"/>
      <c r="GF58" s="126"/>
      <c r="GG58" s="126"/>
      <c r="GH58" s="126"/>
      <c r="GI58" s="126"/>
      <c r="GJ58" s="126"/>
      <c r="GK58" s="126"/>
      <c r="GL58" s="126"/>
      <c r="GM58" s="126"/>
      <c r="GN58" s="126"/>
      <c r="GO58" s="126"/>
      <c r="GP58" s="126"/>
      <c r="GQ58" s="126"/>
      <c r="GR58" s="126"/>
      <c r="GS58" s="126"/>
      <c r="GT58" s="126"/>
      <c r="GU58" s="126"/>
      <c r="GV58" s="126"/>
      <c r="GW58" s="126"/>
      <c r="GX58" s="126"/>
      <c r="GY58" s="126"/>
      <c r="GZ58" s="126"/>
      <c r="HA58" s="126"/>
      <c r="HB58" s="126"/>
      <c r="HC58" s="126"/>
      <c r="HD58" s="126"/>
      <c r="HE58" s="126"/>
      <c r="HF58" s="126"/>
      <c r="HG58" s="126"/>
      <c r="HH58" s="126"/>
      <c r="HI58" s="126"/>
      <c r="HJ58" s="126"/>
      <c r="HK58" s="126"/>
      <c r="HL58" s="126"/>
      <c r="HM58" s="126"/>
      <c r="HN58" s="126"/>
      <c r="HO58" s="126"/>
      <c r="HP58" s="126"/>
      <c r="HQ58" s="126"/>
      <c r="HR58" s="126"/>
      <c r="HS58" s="126"/>
      <c r="HT58" s="126"/>
      <c r="HU58" s="126"/>
      <c r="HV58" s="126"/>
      <c r="HW58" s="126"/>
      <c r="HX58" s="126"/>
      <c r="HY58" s="126"/>
      <c r="HZ58" s="126"/>
      <c r="IA58" s="126"/>
      <c r="IB58" s="126"/>
      <c r="IC58" s="126"/>
      <c r="ID58" s="126"/>
      <c r="IE58" s="126"/>
      <c r="IF58" s="126"/>
      <c r="IG58" s="126"/>
      <c r="IH58" s="126"/>
      <c r="II58" s="126"/>
      <c r="IJ58" s="126"/>
      <c r="IK58" s="126"/>
      <c r="IL58" s="126"/>
      <c r="IM58" s="126"/>
      <c r="IN58" s="126"/>
      <c r="IO58" s="126"/>
      <c r="IP58" s="126"/>
      <c r="IQ58" s="126"/>
      <c r="IR58" s="126"/>
      <c r="IS58" s="126"/>
      <c r="IT58" s="126"/>
      <c r="IU58" s="126"/>
      <c r="IV58" s="126"/>
      <c r="IW58" s="126"/>
      <c r="IX58" s="126"/>
      <c r="IY58" s="126"/>
      <c r="IZ58" s="126"/>
      <c r="JA58" s="126"/>
      <c r="JB58" s="126"/>
      <c r="JC58" s="126"/>
      <c r="JD58" s="126"/>
      <c r="JE58" s="126"/>
      <c r="JF58" s="126"/>
      <c r="JG58" s="126"/>
    </row>
    <row r="59" spans="1:267" s="127" customFormat="1" hidden="1">
      <c r="A59" s="441"/>
      <c r="B59" s="416"/>
      <c r="C59" s="381"/>
      <c r="D59" s="175"/>
      <c r="E59" s="381"/>
      <c r="F59" s="381"/>
      <c r="G59" s="409"/>
      <c r="H59" s="379"/>
      <c r="I59" s="160"/>
      <c r="J59" s="162"/>
      <c r="K59" s="160" t="str">
        <f>IFERROR(CONCATENATE(INDEX('8- Políticas de Administración '!$B$16:$F$53,MATCH('5- Identificación de Riesgos'!J59,'8- Políticas de Administración '!$C$16:$C$54,0),1)," - ",L59),"")</f>
        <v/>
      </c>
      <c r="L59" s="187" t="str">
        <f>IFERROR(VLOOKUP(INDEX('8- Políticas de Administración '!$B$16:$F$63,MATCH('5- Identificación de Riesgos'!J59,'8- Políticas de Administración '!$C$16:$C$64,0),1),'8- Políticas de Administración '!$B$16:$F$64,5,FALSE),"")</f>
        <v/>
      </c>
      <c r="M59" s="381"/>
      <c r="N59" s="383"/>
      <c r="O59" s="384"/>
      <c r="P59" s="126"/>
      <c r="Q59" s="388"/>
      <c r="R59" s="389"/>
      <c r="S59" s="389"/>
      <c r="T59" s="389"/>
      <c r="U59" s="389"/>
      <c r="V59" s="389"/>
      <c r="W59" s="389"/>
      <c r="X59" s="389"/>
      <c r="Y59" s="390"/>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26"/>
      <c r="AV59" s="126"/>
      <c r="AW59" s="126"/>
      <c r="AX59" s="126"/>
      <c r="AY59" s="126"/>
      <c r="AZ59" s="126"/>
      <c r="BA59" s="126"/>
      <c r="BB59" s="12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c r="BY59" s="126"/>
      <c r="BZ59" s="126"/>
      <c r="CA59" s="126"/>
      <c r="CB59" s="126"/>
      <c r="CC59" s="126"/>
      <c r="CD59" s="126"/>
      <c r="CE59" s="126"/>
      <c r="CF59" s="126"/>
      <c r="CG59" s="126"/>
      <c r="CH59" s="126"/>
      <c r="CI59" s="126"/>
      <c r="CJ59" s="126"/>
      <c r="CK59" s="126"/>
      <c r="CL59" s="126"/>
      <c r="CM59" s="126"/>
      <c r="CN59" s="126"/>
      <c r="CO59" s="126"/>
      <c r="CP59" s="126"/>
      <c r="CQ59" s="126"/>
      <c r="CR59" s="126"/>
      <c r="CS59" s="126"/>
      <c r="CT59" s="126"/>
      <c r="CU59" s="126"/>
      <c r="CV59" s="126"/>
      <c r="CW59" s="126"/>
      <c r="CX59" s="126"/>
      <c r="CY59" s="126"/>
      <c r="CZ59" s="126"/>
      <c r="DA59" s="126"/>
      <c r="DB59" s="126"/>
      <c r="DC59" s="126"/>
      <c r="DD59" s="126"/>
      <c r="DE59" s="126"/>
      <c r="DF59" s="126"/>
      <c r="DG59" s="126"/>
      <c r="DH59" s="126"/>
      <c r="DI59" s="126"/>
      <c r="DJ59" s="126"/>
      <c r="DK59" s="126"/>
      <c r="DL59" s="126"/>
      <c r="DM59" s="126"/>
      <c r="DN59" s="126"/>
      <c r="DO59" s="126"/>
      <c r="DP59" s="126"/>
      <c r="DQ59" s="126"/>
      <c r="DR59" s="126"/>
      <c r="DS59" s="126"/>
      <c r="DT59" s="126"/>
      <c r="DU59" s="126"/>
      <c r="DV59" s="126"/>
      <c r="DW59" s="126"/>
      <c r="DX59" s="126"/>
      <c r="DY59" s="126"/>
      <c r="DZ59" s="126"/>
      <c r="EA59" s="126"/>
      <c r="EB59" s="126"/>
      <c r="EC59" s="126"/>
      <c r="ED59" s="126"/>
      <c r="EE59" s="126"/>
      <c r="EF59" s="126"/>
      <c r="EG59" s="126"/>
      <c r="EH59" s="126"/>
      <c r="EI59" s="126"/>
      <c r="EJ59" s="126"/>
      <c r="EK59" s="126"/>
      <c r="EL59" s="126"/>
      <c r="EM59" s="126"/>
      <c r="EN59" s="126"/>
      <c r="EO59" s="126"/>
      <c r="EP59" s="126"/>
      <c r="EQ59" s="126"/>
      <c r="ER59" s="126"/>
      <c r="ES59" s="126"/>
      <c r="ET59" s="126"/>
      <c r="EU59" s="126"/>
      <c r="EV59" s="126"/>
      <c r="EW59" s="126"/>
      <c r="EX59" s="126"/>
      <c r="EY59" s="126"/>
      <c r="EZ59" s="126"/>
      <c r="FA59" s="126"/>
      <c r="FB59" s="126"/>
      <c r="FC59" s="126"/>
      <c r="FD59" s="126"/>
      <c r="FE59" s="126"/>
      <c r="FF59" s="126"/>
      <c r="FG59" s="126"/>
      <c r="FH59" s="126"/>
      <c r="FI59" s="126"/>
      <c r="FJ59" s="126"/>
      <c r="FK59" s="126"/>
      <c r="FL59" s="126"/>
      <c r="FM59" s="126"/>
      <c r="FN59" s="126"/>
      <c r="FO59" s="126"/>
      <c r="FP59" s="126"/>
      <c r="FQ59" s="126"/>
      <c r="FR59" s="126"/>
      <c r="FS59" s="126"/>
      <c r="FT59" s="126"/>
      <c r="FU59" s="126"/>
      <c r="FV59" s="126"/>
      <c r="FW59" s="126"/>
      <c r="FX59" s="126"/>
      <c r="FY59" s="126"/>
      <c r="FZ59" s="126"/>
      <c r="GA59" s="126"/>
      <c r="GB59" s="126"/>
      <c r="GC59" s="126"/>
      <c r="GD59" s="126"/>
      <c r="GE59" s="126"/>
      <c r="GF59" s="126"/>
      <c r="GG59" s="126"/>
      <c r="GH59" s="126"/>
      <c r="GI59" s="126"/>
      <c r="GJ59" s="126"/>
      <c r="GK59" s="126"/>
      <c r="GL59" s="126"/>
      <c r="GM59" s="126"/>
      <c r="GN59" s="126"/>
      <c r="GO59" s="126"/>
      <c r="GP59" s="126"/>
      <c r="GQ59" s="126"/>
      <c r="GR59" s="126"/>
      <c r="GS59" s="126"/>
      <c r="GT59" s="126"/>
      <c r="GU59" s="126"/>
      <c r="GV59" s="126"/>
      <c r="GW59" s="126"/>
      <c r="GX59" s="126"/>
      <c r="GY59" s="126"/>
      <c r="GZ59" s="126"/>
      <c r="HA59" s="126"/>
      <c r="HB59" s="126"/>
      <c r="HC59" s="126"/>
      <c r="HD59" s="126"/>
      <c r="HE59" s="126"/>
      <c r="HF59" s="126"/>
      <c r="HG59" s="126"/>
      <c r="HH59" s="126"/>
      <c r="HI59" s="126"/>
      <c r="HJ59" s="126"/>
      <c r="HK59" s="126"/>
      <c r="HL59" s="126"/>
      <c r="HM59" s="126"/>
      <c r="HN59" s="126"/>
      <c r="HO59" s="126"/>
      <c r="HP59" s="126"/>
      <c r="HQ59" s="126"/>
      <c r="HR59" s="126"/>
      <c r="HS59" s="126"/>
      <c r="HT59" s="126"/>
      <c r="HU59" s="126"/>
      <c r="HV59" s="126"/>
      <c r="HW59" s="126"/>
      <c r="HX59" s="126"/>
      <c r="HY59" s="126"/>
      <c r="HZ59" s="126"/>
      <c r="IA59" s="126"/>
      <c r="IB59" s="126"/>
      <c r="IC59" s="126"/>
      <c r="ID59" s="126"/>
      <c r="IE59" s="126"/>
      <c r="IF59" s="126"/>
      <c r="IG59" s="126"/>
      <c r="IH59" s="126"/>
      <c r="II59" s="126"/>
      <c r="IJ59" s="126"/>
      <c r="IK59" s="126"/>
      <c r="IL59" s="126"/>
      <c r="IM59" s="126"/>
      <c r="IN59" s="126"/>
      <c r="IO59" s="126"/>
      <c r="IP59" s="126"/>
      <c r="IQ59" s="126"/>
      <c r="IR59" s="126"/>
      <c r="IS59" s="126"/>
      <c r="IT59" s="126"/>
      <c r="IU59" s="126"/>
      <c r="IV59" s="126"/>
      <c r="IW59" s="126"/>
      <c r="IX59" s="126"/>
      <c r="IY59" s="126"/>
      <c r="IZ59" s="126"/>
      <c r="JA59" s="126"/>
      <c r="JB59" s="126"/>
      <c r="JC59" s="126"/>
      <c r="JD59" s="126"/>
      <c r="JE59" s="126"/>
      <c r="JF59" s="126"/>
      <c r="JG59" s="126"/>
    </row>
    <row r="60" spans="1:267" s="127" customFormat="1" hidden="1">
      <c r="A60" s="441"/>
      <c r="B60" s="416"/>
      <c r="C60" s="381"/>
      <c r="D60" s="168"/>
      <c r="E60" s="381"/>
      <c r="F60" s="381"/>
      <c r="G60" s="409"/>
      <c r="H60" s="379"/>
      <c r="I60" s="160"/>
      <c r="J60" s="162"/>
      <c r="K60" s="160" t="str">
        <f>IFERROR(CONCATENATE(INDEX('8- Políticas de Administración '!$B$16:$F$53,MATCH('5- Identificación de Riesgos'!J60,'8- Políticas de Administración '!$C$16:$C$54,0),1)," - ",L60),"")</f>
        <v/>
      </c>
      <c r="L60" s="187" t="str">
        <f>IFERROR(VLOOKUP(INDEX('8- Políticas de Administración '!$B$16:$F$63,MATCH('5- Identificación de Riesgos'!J60,'8- Políticas de Administración '!$C$16:$C$64,0),1),'8- Políticas de Administración '!$B$16:$F$64,5,FALSE),"")</f>
        <v/>
      </c>
      <c r="M60" s="381"/>
      <c r="N60" s="383"/>
      <c r="O60" s="384"/>
      <c r="P60" s="126"/>
      <c r="Q60" s="388"/>
      <c r="R60" s="389"/>
      <c r="S60" s="389"/>
      <c r="T60" s="389"/>
      <c r="U60" s="389"/>
      <c r="V60" s="389"/>
      <c r="W60" s="389"/>
      <c r="X60" s="389"/>
      <c r="Y60" s="390"/>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c r="IW60" s="126"/>
      <c r="IX60" s="126"/>
      <c r="IY60" s="126"/>
      <c r="IZ60" s="126"/>
      <c r="JA60" s="126"/>
      <c r="JB60" s="126"/>
      <c r="JC60" s="126"/>
      <c r="JD60" s="126"/>
      <c r="JE60" s="126"/>
      <c r="JF60" s="126"/>
      <c r="JG60" s="126"/>
    </row>
    <row r="61" spans="1:267" s="127" customFormat="1" hidden="1">
      <c r="A61" s="441"/>
      <c r="B61" s="416"/>
      <c r="C61" s="381"/>
      <c r="D61" s="168"/>
      <c r="E61" s="381"/>
      <c r="F61" s="381"/>
      <c r="G61" s="409"/>
      <c r="H61" s="379"/>
      <c r="I61" s="160"/>
      <c r="J61" s="162"/>
      <c r="K61" s="160" t="str">
        <f>IFERROR(CONCATENATE(INDEX('8- Políticas de Administración '!$B$16:$F$53,MATCH('5- Identificación de Riesgos'!J61,'8- Políticas de Administración '!$C$16:$C$54,0),1)," - ",L61),"")</f>
        <v/>
      </c>
      <c r="L61" s="187" t="str">
        <f>IFERROR(VLOOKUP(INDEX('8- Políticas de Administración '!$B$16:$F$63,MATCH('5- Identificación de Riesgos'!J61,'8- Políticas de Administración '!$C$16:$C$64,0),1),'8- Políticas de Administración '!$B$16:$F$64,5,FALSE),"")</f>
        <v/>
      </c>
      <c r="M61" s="381"/>
      <c r="N61" s="383"/>
      <c r="O61" s="384"/>
      <c r="P61" s="126"/>
      <c r="Q61" s="388"/>
      <c r="R61" s="389"/>
      <c r="S61" s="389"/>
      <c r="T61" s="389"/>
      <c r="U61" s="389"/>
      <c r="V61" s="389"/>
      <c r="W61" s="389"/>
      <c r="X61" s="389"/>
      <c r="Y61" s="390"/>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6"/>
      <c r="DA61" s="126"/>
      <c r="DB61" s="126"/>
      <c r="DC61" s="126"/>
      <c r="DD61" s="126"/>
      <c r="DE61" s="126"/>
      <c r="DF61" s="126"/>
      <c r="DG61" s="126"/>
      <c r="DH61" s="126"/>
      <c r="DI61" s="126"/>
      <c r="DJ61" s="126"/>
      <c r="DK61" s="126"/>
      <c r="DL61" s="126"/>
      <c r="DM61" s="126"/>
      <c r="DN61" s="126"/>
      <c r="DO61" s="126"/>
      <c r="DP61" s="126"/>
      <c r="DQ61" s="126"/>
      <c r="DR61" s="126"/>
      <c r="DS61" s="126"/>
      <c r="DT61" s="126"/>
      <c r="DU61" s="126"/>
      <c r="DV61" s="126"/>
      <c r="DW61" s="126"/>
      <c r="DX61" s="126"/>
      <c r="DY61" s="126"/>
      <c r="DZ61" s="126"/>
      <c r="EA61" s="126"/>
      <c r="EB61" s="126"/>
      <c r="EC61" s="126"/>
      <c r="ED61" s="126"/>
      <c r="EE61" s="126"/>
      <c r="EF61" s="126"/>
      <c r="EG61" s="126"/>
      <c r="EH61" s="126"/>
      <c r="EI61" s="126"/>
      <c r="EJ61" s="126"/>
      <c r="EK61" s="126"/>
      <c r="EL61" s="126"/>
      <c r="EM61" s="126"/>
      <c r="EN61" s="126"/>
      <c r="EO61" s="126"/>
      <c r="EP61" s="126"/>
      <c r="EQ61" s="126"/>
      <c r="ER61" s="126"/>
      <c r="ES61" s="126"/>
      <c r="ET61" s="126"/>
      <c r="EU61" s="126"/>
      <c r="EV61" s="126"/>
      <c r="EW61" s="126"/>
      <c r="EX61" s="126"/>
      <c r="EY61" s="126"/>
      <c r="EZ61" s="126"/>
      <c r="FA61" s="126"/>
      <c r="FB61" s="126"/>
      <c r="FC61" s="126"/>
      <c r="FD61" s="126"/>
      <c r="FE61" s="126"/>
      <c r="FF61" s="126"/>
      <c r="FG61" s="126"/>
      <c r="FH61" s="126"/>
      <c r="FI61" s="126"/>
      <c r="FJ61" s="126"/>
      <c r="FK61" s="126"/>
      <c r="FL61" s="126"/>
      <c r="FM61" s="126"/>
      <c r="FN61" s="126"/>
      <c r="FO61" s="126"/>
      <c r="FP61" s="126"/>
      <c r="FQ61" s="126"/>
      <c r="FR61" s="126"/>
      <c r="FS61" s="126"/>
      <c r="FT61" s="126"/>
      <c r="FU61" s="126"/>
      <c r="FV61" s="126"/>
      <c r="FW61" s="126"/>
      <c r="FX61" s="126"/>
      <c r="FY61" s="126"/>
      <c r="FZ61" s="126"/>
      <c r="GA61" s="126"/>
      <c r="GB61" s="126"/>
      <c r="GC61" s="126"/>
      <c r="GD61" s="126"/>
      <c r="GE61" s="126"/>
      <c r="GF61" s="126"/>
      <c r="GG61" s="126"/>
      <c r="GH61" s="126"/>
      <c r="GI61" s="126"/>
      <c r="GJ61" s="126"/>
      <c r="GK61" s="126"/>
      <c r="GL61" s="126"/>
      <c r="GM61" s="126"/>
      <c r="GN61" s="126"/>
      <c r="GO61" s="126"/>
      <c r="GP61" s="126"/>
      <c r="GQ61" s="126"/>
      <c r="GR61" s="126"/>
      <c r="GS61" s="126"/>
      <c r="GT61" s="126"/>
      <c r="GU61" s="126"/>
      <c r="GV61" s="126"/>
      <c r="GW61" s="126"/>
      <c r="GX61" s="126"/>
      <c r="GY61" s="126"/>
      <c r="GZ61" s="126"/>
      <c r="HA61" s="126"/>
      <c r="HB61" s="126"/>
      <c r="HC61" s="126"/>
      <c r="HD61" s="126"/>
      <c r="HE61" s="126"/>
      <c r="HF61" s="126"/>
      <c r="HG61" s="126"/>
      <c r="HH61" s="126"/>
      <c r="HI61" s="126"/>
      <c r="HJ61" s="126"/>
      <c r="HK61" s="126"/>
      <c r="HL61" s="126"/>
      <c r="HM61" s="126"/>
      <c r="HN61" s="126"/>
      <c r="HO61" s="126"/>
      <c r="HP61" s="126"/>
      <c r="HQ61" s="126"/>
      <c r="HR61" s="126"/>
      <c r="HS61" s="126"/>
      <c r="HT61" s="126"/>
      <c r="HU61" s="126"/>
      <c r="HV61" s="126"/>
      <c r="HW61" s="126"/>
      <c r="HX61" s="126"/>
      <c r="HY61" s="126"/>
      <c r="HZ61" s="126"/>
      <c r="IA61" s="126"/>
      <c r="IB61" s="126"/>
      <c r="IC61" s="126"/>
      <c r="ID61" s="126"/>
      <c r="IE61" s="126"/>
      <c r="IF61" s="126"/>
      <c r="IG61" s="126"/>
      <c r="IH61" s="126"/>
      <c r="II61" s="126"/>
      <c r="IJ61" s="126"/>
      <c r="IK61" s="126"/>
      <c r="IL61" s="126"/>
      <c r="IM61" s="126"/>
      <c r="IN61" s="126"/>
      <c r="IO61" s="126"/>
      <c r="IP61" s="126"/>
      <c r="IQ61" s="126"/>
      <c r="IR61" s="126"/>
      <c r="IS61" s="126"/>
      <c r="IT61" s="126"/>
      <c r="IU61" s="126"/>
      <c r="IV61" s="126"/>
      <c r="IW61" s="126"/>
      <c r="IX61" s="126"/>
      <c r="IY61" s="126"/>
      <c r="IZ61" s="126"/>
      <c r="JA61" s="126"/>
      <c r="JB61" s="126"/>
      <c r="JC61" s="126"/>
      <c r="JD61" s="126"/>
      <c r="JE61" s="126"/>
      <c r="JF61" s="126"/>
      <c r="JG61" s="126"/>
    </row>
    <row r="62" spans="1:267" s="127" customFormat="1" hidden="1">
      <c r="A62" s="441"/>
      <c r="B62" s="416"/>
      <c r="C62" s="381"/>
      <c r="D62" s="168"/>
      <c r="E62" s="381"/>
      <c r="F62" s="381"/>
      <c r="G62" s="409"/>
      <c r="H62" s="379"/>
      <c r="I62" s="160"/>
      <c r="J62" s="162"/>
      <c r="K62" s="160" t="str">
        <f>IFERROR(CONCATENATE(INDEX('8- Políticas de Administración '!$B$16:$F$53,MATCH('5- Identificación de Riesgos'!J62,'8- Políticas de Administración '!$C$16:$C$54,0),1)," - ",L62),"")</f>
        <v/>
      </c>
      <c r="L62" s="187" t="str">
        <f>IFERROR(VLOOKUP(INDEX('8- Políticas de Administración '!$B$16:$F$63,MATCH('5- Identificación de Riesgos'!J62,'8- Políticas de Administración '!$C$16:$C$64,0),1),'8- Políticas de Administración '!$B$16:$F$64,5,FALSE),"")</f>
        <v/>
      </c>
      <c r="M62" s="381"/>
      <c r="N62" s="383"/>
      <c r="O62" s="384"/>
      <c r="P62" s="126"/>
      <c r="Q62" s="388"/>
      <c r="R62" s="389"/>
      <c r="S62" s="389"/>
      <c r="T62" s="389"/>
      <c r="U62" s="389"/>
      <c r="V62" s="389"/>
      <c r="W62" s="389"/>
      <c r="X62" s="389"/>
      <c r="Y62" s="390"/>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c r="IW62" s="126"/>
      <c r="IX62" s="126"/>
      <c r="IY62" s="126"/>
      <c r="IZ62" s="126"/>
      <c r="JA62" s="126"/>
      <c r="JB62" s="126"/>
      <c r="JC62" s="126"/>
      <c r="JD62" s="126"/>
      <c r="JE62" s="126"/>
      <c r="JF62" s="126"/>
      <c r="JG62" s="126"/>
    </row>
    <row r="63" spans="1:267" s="127" customFormat="1" hidden="1">
      <c r="A63" s="441"/>
      <c r="B63" s="416"/>
      <c r="C63" s="381"/>
      <c r="D63" s="168"/>
      <c r="E63" s="381"/>
      <c r="F63" s="381"/>
      <c r="G63" s="409"/>
      <c r="H63" s="379"/>
      <c r="I63" s="160"/>
      <c r="J63" s="162"/>
      <c r="K63" s="160" t="str">
        <f>IFERROR(CONCATENATE(INDEX('8- Políticas de Administración '!$B$16:$F$53,MATCH('5- Identificación de Riesgos'!J63,'8- Políticas de Administración '!$C$16:$C$54,0),1)," - ",L63),"")</f>
        <v/>
      </c>
      <c r="L63" s="187" t="str">
        <f>IFERROR(VLOOKUP(INDEX('8- Políticas de Administración '!$B$16:$F$63,MATCH('5- Identificación de Riesgos'!J63,'8- Políticas de Administración '!$C$16:$C$64,0),1),'8- Políticas de Administración '!$B$16:$F$64,5,FALSE),"")</f>
        <v/>
      </c>
      <c r="M63" s="381"/>
      <c r="N63" s="383"/>
      <c r="O63" s="384"/>
      <c r="P63" s="126"/>
      <c r="Q63" s="388"/>
      <c r="R63" s="389"/>
      <c r="S63" s="389"/>
      <c r="T63" s="389"/>
      <c r="U63" s="389"/>
      <c r="V63" s="389"/>
      <c r="W63" s="389"/>
      <c r="X63" s="389"/>
      <c r="Y63" s="390"/>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c r="FH63" s="126"/>
      <c r="FI63" s="126"/>
      <c r="FJ63" s="126"/>
      <c r="FK63" s="126"/>
      <c r="FL63" s="126"/>
      <c r="FM63" s="126"/>
      <c r="FN63" s="126"/>
      <c r="FO63" s="126"/>
      <c r="FP63" s="126"/>
      <c r="FQ63" s="126"/>
      <c r="FR63" s="126"/>
      <c r="FS63" s="126"/>
      <c r="FT63" s="126"/>
      <c r="FU63" s="126"/>
      <c r="FV63" s="126"/>
      <c r="FW63" s="126"/>
      <c r="FX63" s="126"/>
      <c r="FY63" s="126"/>
      <c r="FZ63" s="126"/>
      <c r="GA63" s="126"/>
      <c r="GB63" s="126"/>
      <c r="GC63" s="126"/>
      <c r="GD63" s="126"/>
      <c r="GE63" s="126"/>
      <c r="GF63" s="126"/>
      <c r="GG63" s="126"/>
      <c r="GH63" s="126"/>
      <c r="GI63" s="126"/>
      <c r="GJ63" s="126"/>
      <c r="GK63" s="126"/>
      <c r="GL63" s="126"/>
      <c r="GM63" s="126"/>
      <c r="GN63" s="126"/>
      <c r="GO63" s="126"/>
      <c r="GP63" s="126"/>
      <c r="GQ63" s="126"/>
      <c r="GR63" s="126"/>
      <c r="GS63" s="126"/>
      <c r="GT63" s="126"/>
      <c r="GU63" s="126"/>
      <c r="GV63" s="126"/>
      <c r="GW63" s="126"/>
      <c r="GX63" s="126"/>
      <c r="GY63" s="126"/>
      <c r="GZ63" s="126"/>
      <c r="HA63" s="126"/>
      <c r="HB63" s="126"/>
      <c r="HC63" s="126"/>
      <c r="HD63" s="126"/>
      <c r="HE63" s="126"/>
      <c r="HF63" s="126"/>
      <c r="HG63" s="126"/>
      <c r="HH63" s="126"/>
      <c r="HI63" s="126"/>
      <c r="HJ63" s="126"/>
      <c r="HK63" s="126"/>
      <c r="HL63" s="126"/>
      <c r="HM63" s="126"/>
      <c r="HN63" s="126"/>
      <c r="HO63" s="126"/>
      <c r="HP63" s="126"/>
      <c r="HQ63" s="126"/>
      <c r="HR63" s="126"/>
      <c r="HS63" s="126"/>
      <c r="HT63" s="126"/>
      <c r="HU63" s="126"/>
      <c r="HV63" s="126"/>
      <c r="HW63" s="126"/>
      <c r="HX63" s="126"/>
      <c r="HY63" s="126"/>
      <c r="HZ63" s="126"/>
      <c r="IA63" s="126"/>
      <c r="IB63" s="126"/>
      <c r="IC63" s="126"/>
      <c r="ID63" s="126"/>
      <c r="IE63" s="126"/>
      <c r="IF63" s="126"/>
      <c r="IG63" s="126"/>
      <c r="IH63" s="126"/>
      <c r="II63" s="126"/>
      <c r="IJ63" s="126"/>
      <c r="IK63" s="126"/>
      <c r="IL63" s="126"/>
      <c r="IM63" s="126"/>
      <c r="IN63" s="126"/>
      <c r="IO63" s="126"/>
      <c r="IP63" s="126"/>
      <c r="IQ63" s="126"/>
      <c r="IR63" s="126"/>
      <c r="IS63" s="126"/>
      <c r="IT63" s="126"/>
      <c r="IU63" s="126"/>
      <c r="IV63" s="126"/>
      <c r="IW63" s="126"/>
      <c r="IX63" s="126"/>
      <c r="IY63" s="126"/>
      <c r="IZ63" s="126"/>
      <c r="JA63" s="126"/>
      <c r="JB63" s="126"/>
      <c r="JC63" s="126"/>
      <c r="JD63" s="126"/>
      <c r="JE63" s="126"/>
      <c r="JF63" s="126"/>
      <c r="JG63" s="126"/>
    </row>
    <row r="64" spans="1:267" s="127" customFormat="1" ht="15.75" hidden="1" thickBot="1">
      <c r="A64" s="442"/>
      <c r="B64" s="443"/>
      <c r="C64" s="398"/>
      <c r="D64" s="171"/>
      <c r="E64" s="398"/>
      <c r="F64" s="398"/>
      <c r="G64" s="410"/>
      <c r="H64" s="411"/>
      <c r="I64" s="161"/>
      <c r="J64" s="163"/>
      <c r="K64" s="161" t="str">
        <f>IFERROR(CONCATENATE(INDEX('8- Políticas de Administración '!$B$16:$F$53,MATCH('5- Identificación de Riesgos'!J64,'8- Políticas de Administración '!$C$16:$C$54,0),1)," - ",L64),"")</f>
        <v/>
      </c>
      <c r="L64" s="189" t="str">
        <f>IFERROR(VLOOKUP(INDEX('8- Políticas de Administración '!$B$16:$F$63,MATCH('5- Identificación de Riesgos'!J64,'8- Políticas de Administración '!$C$16:$C$64,0),1),'8- Políticas de Administración '!$B$16:$F$64,5,FALSE),"")</f>
        <v/>
      </c>
      <c r="M64" s="398"/>
      <c r="N64" s="397"/>
      <c r="O64" s="384"/>
      <c r="P64" s="126"/>
      <c r="Q64" s="388"/>
      <c r="R64" s="389"/>
      <c r="S64" s="389"/>
      <c r="T64" s="389"/>
      <c r="U64" s="389"/>
      <c r="V64" s="389"/>
      <c r="W64" s="389"/>
      <c r="X64" s="389"/>
      <c r="Y64" s="390"/>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c r="IW64" s="126"/>
      <c r="IX64" s="126"/>
      <c r="IY64" s="126"/>
      <c r="IZ64" s="126"/>
      <c r="JA64" s="126"/>
      <c r="JB64" s="126"/>
      <c r="JC64" s="126"/>
      <c r="JD64" s="126"/>
      <c r="JE64" s="126"/>
      <c r="JF64" s="126"/>
      <c r="JG64" s="126"/>
    </row>
  </sheetData>
  <mergeCells count="94">
    <mergeCell ref="N45:N54"/>
    <mergeCell ref="O55:O64"/>
    <mergeCell ref="B55:B64"/>
    <mergeCell ref="C55:C64"/>
    <mergeCell ref="E55:E64"/>
    <mergeCell ref="G55:G64"/>
    <mergeCell ref="H55:H64"/>
    <mergeCell ref="N55:N64"/>
    <mergeCell ref="A55:A64"/>
    <mergeCell ref="A24:A29"/>
    <mergeCell ref="C24:C29"/>
    <mergeCell ref="F24:F29"/>
    <mergeCell ref="G24:G29"/>
    <mergeCell ref="B35:B44"/>
    <mergeCell ref="A35:A44"/>
    <mergeCell ref="B24:B29"/>
    <mergeCell ref="A45:A54"/>
    <mergeCell ref="C45:C54"/>
    <mergeCell ref="B45:B54"/>
    <mergeCell ref="E45:E54"/>
    <mergeCell ref="F45:F54"/>
    <mergeCell ref="G45:G54"/>
    <mergeCell ref="A30:A34"/>
    <mergeCell ref="G30:G34"/>
    <mergeCell ref="N35:N44"/>
    <mergeCell ref="N24:N29"/>
    <mergeCell ref="C20:C23"/>
    <mergeCell ref="A10:A19"/>
    <mergeCell ref="C10:C19"/>
    <mergeCell ref="B10:B19"/>
    <mergeCell ref="F20:F23"/>
    <mergeCell ref="C35:C44"/>
    <mergeCell ref="E20:E23"/>
    <mergeCell ref="G20:G23"/>
    <mergeCell ref="H20:H23"/>
    <mergeCell ref="E10:E19"/>
    <mergeCell ref="F10:F19"/>
    <mergeCell ref="G10:G19"/>
    <mergeCell ref="A20:A23"/>
    <mergeCell ref="H24:H29"/>
    <mergeCell ref="A1:C2"/>
    <mergeCell ref="A4:C4"/>
    <mergeCell ref="A8:A9"/>
    <mergeCell ref="B8:B9"/>
    <mergeCell ref="E8:E9"/>
    <mergeCell ref="A5:C5"/>
    <mergeCell ref="A6:C6"/>
    <mergeCell ref="D6:N6"/>
    <mergeCell ref="I8:I9"/>
    <mergeCell ref="G8:G9"/>
    <mergeCell ref="F8:F9"/>
    <mergeCell ref="H10:H19"/>
    <mergeCell ref="N8:N9"/>
    <mergeCell ref="N7:O7"/>
    <mergeCell ref="K8:K9"/>
    <mergeCell ref="M8:M9"/>
    <mergeCell ref="I7:M7"/>
    <mergeCell ref="B20:B23"/>
    <mergeCell ref="M55:M64"/>
    <mergeCell ref="G35:G44"/>
    <mergeCell ref="H35:H44"/>
    <mergeCell ref="E35:E44"/>
    <mergeCell ref="F35:F44"/>
    <mergeCell ref="E24:E29"/>
    <mergeCell ref="F55:F64"/>
    <mergeCell ref="M24:M29"/>
    <mergeCell ref="M35:M44"/>
    <mergeCell ref="H45:H54"/>
    <mergeCell ref="M45:M54"/>
    <mergeCell ref="B30:B34"/>
    <mergeCell ref="C30:C34"/>
    <mergeCell ref="E30:E34"/>
    <mergeCell ref="F30:F34"/>
    <mergeCell ref="Q55:Y64"/>
    <mergeCell ref="D4:N4"/>
    <mergeCell ref="D5:N5"/>
    <mergeCell ref="O10:O19"/>
    <mergeCell ref="O20:O23"/>
    <mergeCell ref="N10:N19"/>
    <mergeCell ref="M20:M23"/>
    <mergeCell ref="N20:N23"/>
    <mergeCell ref="M10:M19"/>
    <mergeCell ref="H8:H9"/>
    <mergeCell ref="E7:H7"/>
    <mergeCell ref="D7:D9"/>
    <mergeCell ref="L8:L9"/>
    <mergeCell ref="O35:O44"/>
    <mergeCell ref="O24:O29"/>
    <mergeCell ref="O8:O9"/>
    <mergeCell ref="H30:H34"/>
    <mergeCell ref="M30:M34"/>
    <mergeCell ref="N30:N34"/>
    <mergeCell ref="O30:O34"/>
    <mergeCell ref="Q30:Y34"/>
  </mergeCells>
  <conditionalFormatting sqref="D10:D13">
    <cfRule type="containsText" dxfId="406" priority="117" operator="containsText" text="3- Moderado">
      <formula>NOT(ISERROR(SEARCH("3- Moderado",D10)))</formula>
    </cfRule>
    <cfRule type="containsText" dxfId="405" priority="118" operator="containsText" text="6- Moderado">
      <formula>NOT(ISERROR(SEARCH("6- Moderado",D10)))</formula>
    </cfRule>
    <cfRule type="containsText" dxfId="404" priority="119" operator="containsText" text="4- Moderado">
      <formula>NOT(ISERROR(SEARCH("4- Moderado",D10)))</formula>
    </cfRule>
    <cfRule type="containsText" dxfId="403" priority="120" operator="containsText" text="3- Bajo">
      <formula>NOT(ISERROR(SEARCH("3- Bajo",D10)))</formula>
    </cfRule>
    <cfRule type="containsText" dxfId="402" priority="121" operator="containsText" text="4- Bajo">
      <formula>NOT(ISERROR(SEARCH("4- Bajo",D10)))</formula>
    </cfRule>
    <cfRule type="containsText" dxfId="401" priority="122" operator="containsText" text="1- Bajo">
      <formula>NOT(ISERROR(SEARCH("1- Bajo",D10)))</formula>
    </cfRule>
  </conditionalFormatting>
  <conditionalFormatting sqref="D20:D23">
    <cfRule type="containsText" dxfId="400" priority="99" operator="containsText" text="3- Moderado">
      <formula>NOT(ISERROR(SEARCH("3- Moderado",D20)))</formula>
    </cfRule>
    <cfRule type="containsText" dxfId="399" priority="100" operator="containsText" text="6- Moderado">
      <formula>NOT(ISERROR(SEARCH("6- Moderado",D20)))</formula>
    </cfRule>
    <cfRule type="containsText" dxfId="398" priority="101" operator="containsText" text="4- Moderado">
      <formula>NOT(ISERROR(SEARCH("4- Moderado",D20)))</formula>
    </cfRule>
    <cfRule type="containsText" dxfId="397" priority="102" operator="containsText" text="3- Bajo">
      <formula>NOT(ISERROR(SEARCH("3- Bajo",D20)))</formula>
    </cfRule>
    <cfRule type="containsText" dxfId="396" priority="103" operator="containsText" text="4- Bajo">
      <formula>NOT(ISERROR(SEARCH("4- Bajo",D20)))</formula>
    </cfRule>
    <cfRule type="containsText" dxfId="395" priority="104" operator="containsText" text="1- Bajo">
      <formula>NOT(ISERROR(SEARCH("1- Bajo",D20)))</formula>
    </cfRule>
  </conditionalFormatting>
  <conditionalFormatting sqref="D24 D26:D27">
    <cfRule type="containsText" dxfId="394" priority="93" operator="containsText" text="3- Moderado">
      <formula>NOT(ISERROR(SEARCH("3- Moderado",D24)))</formula>
    </cfRule>
    <cfRule type="containsText" dxfId="393" priority="94" operator="containsText" text="6- Moderado">
      <formula>NOT(ISERROR(SEARCH("6- Moderado",D24)))</formula>
    </cfRule>
    <cfRule type="containsText" dxfId="392" priority="95" operator="containsText" text="4- Moderado">
      <formula>NOT(ISERROR(SEARCH("4- Moderado",D24)))</formula>
    </cfRule>
    <cfRule type="containsText" dxfId="391" priority="96" operator="containsText" text="3- Bajo">
      <formula>NOT(ISERROR(SEARCH("3- Bajo",D24)))</formula>
    </cfRule>
    <cfRule type="containsText" dxfId="390" priority="97" operator="containsText" text="4- Bajo">
      <formula>NOT(ISERROR(SEARCH("4- Bajo",D24)))</formula>
    </cfRule>
    <cfRule type="containsText" dxfId="389" priority="98" operator="containsText" text="1- Bajo">
      <formula>NOT(ISERROR(SEARCH("1- Bajo",D24)))</formula>
    </cfRule>
  </conditionalFormatting>
  <conditionalFormatting sqref="D60:D63">
    <cfRule type="containsText" dxfId="388" priority="123" operator="containsText" text="3- Moderado">
      <formula>NOT(ISERROR(SEARCH("3- Moderado",D60)))</formula>
    </cfRule>
    <cfRule type="containsText" dxfId="387" priority="124" operator="containsText" text="6- Moderado">
      <formula>NOT(ISERROR(SEARCH("6- Moderado",D60)))</formula>
    </cfRule>
    <cfRule type="containsText" dxfId="386" priority="125" operator="containsText" text="4- Moderado">
      <formula>NOT(ISERROR(SEARCH("4- Moderado",D60)))</formula>
    </cfRule>
    <cfRule type="containsText" dxfId="385" priority="126" operator="containsText" text="3- Bajo">
      <formula>NOT(ISERROR(SEARCH("3- Bajo",D60)))</formula>
    </cfRule>
    <cfRule type="containsText" dxfId="384" priority="127" operator="containsText" text="4- Bajo">
      <formula>NOT(ISERROR(SEARCH("4- Bajo",D60)))</formula>
    </cfRule>
    <cfRule type="containsText" dxfId="383" priority="128" operator="containsText" text="1- Bajo">
      <formula>NOT(ISERROR(SEARCH("1- Bajo",D60)))</formula>
    </cfRule>
  </conditionalFormatting>
  <conditionalFormatting sqref="H10 H20">
    <cfRule type="containsText" dxfId="382" priority="788" operator="containsText" text="Muy Baja">
      <formula>NOT(ISERROR(SEARCH("Muy Baja",H10)))</formula>
    </cfRule>
    <cfRule type="containsText" dxfId="381" priority="789" operator="containsText" text="Baja">
      <formula>NOT(ISERROR(SEARCH("Baja",H10)))</formula>
    </cfRule>
    <cfRule type="containsText" dxfId="380" priority="790" operator="containsText" text="Muy Alta">
      <formula>NOT(ISERROR(SEARCH("Muy Alta",H10)))</formula>
    </cfRule>
    <cfRule type="containsText" dxfId="379" priority="792" operator="containsText" text="Alta">
      <formula>NOT(ISERROR(SEARCH("Alta",H10)))</formula>
    </cfRule>
    <cfRule type="containsText" dxfId="378" priority="793" operator="containsText" text="Media">
      <formula>NOT(ISERROR(SEARCH("Media",H10)))</formula>
    </cfRule>
    <cfRule type="containsText" dxfId="377" priority="794" operator="containsText" text="Media">
      <formula>NOT(ISERROR(SEARCH("Media",H10)))</formula>
    </cfRule>
    <cfRule type="containsText" dxfId="376" priority="795" operator="containsText" text="Media">
      <formula>NOT(ISERROR(SEARCH("Media",H10)))</formula>
    </cfRule>
    <cfRule type="containsText" dxfId="375" priority="796" operator="containsText" text="Muy Baja">
      <formula>NOT(ISERROR(SEARCH("Muy Baja",H10)))</formula>
    </cfRule>
    <cfRule type="containsText" dxfId="374" priority="797" operator="containsText" text="Baja">
      <formula>NOT(ISERROR(SEARCH("Baja",H10)))</formula>
    </cfRule>
    <cfRule type="containsText" dxfId="373" priority="798" operator="containsText" text="Muy Baja">
      <formula>NOT(ISERROR(SEARCH("Muy Baja",H10)))</formula>
    </cfRule>
    <cfRule type="containsText" dxfId="372" priority="799" operator="containsText" text="Muy Baja">
      <formula>NOT(ISERROR(SEARCH("Muy Baja",H10)))</formula>
    </cfRule>
    <cfRule type="containsText" dxfId="371" priority="800" operator="containsText" text="Muy Baja">
      <formula>NOT(ISERROR(SEARCH("Muy Baja",H10)))</formula>
    </cfRule>
    <cfRule type="containsText" dxfId="370" priority="801" operator="containsText" text="Muy Baja'Tabla probabilidad'!">
      <formula>NOT(ISERROR(SEARCH("Muy Baja'Tabla probabilidad'!",H10)))</formula>
    </cfRule>
    <cfRule type="containsText" dxfId="369" priority="802" operator="containsText" text="Muy bajo">
      <formula>NOT(ISERROR(SEARCH("Muy bajo",H10)))</formula>
    </cfRule>
    <cfRule type="containsText" dxfId="368" priority="803" operator="containsText" text="Alta">
      <formula>NOT(ISERROR(SEARCH("Alta",H10)))</formula>
    </cfRule>
    <cfRule type="containsText" dxfId="367" priority="804" operator="containsText" text="Media">
      <formula>NOT(ISERROR(SEARCH("Media",H10)))</formula>
    </cfRule>
    <cfRule type="containsText" dxfId="366" priority="805" operator="containsText" text="Baja">
      <formula>NOT(ISERROR(SEARCH("Baja",H10)))</formula>
    </cfRule>
    <cfRule type="containsText" dxfId="365" priority="806" operator="containsText" text="Muy baja">
      <formula>NOT(ISERROR(SEARCH("Muy baja",H10)))</formula>
    </cfRule>
    <cfRule type="cellIs" dxfId="364" priority="809" operator="between">
      <formula>1</formula>
      <formula>2</formula>
    </cfRule>
    <cfRule type="cellIs" dxfId="363" priority="810" operator="between">
      <formula>0</formula>
      <formula>2</formula>
    </cfRule>
  </conditionalFormatting>
  <conditionalFormatting sqref="H24 H35 H45">
    <cfRule type="containsText" dxfId="362" priority="502" operator="containsText" text="Muy Baja">
      <formula>NOT(ISERROR(SEARCH("Muy Baja",H24)))</formula>
    </cfRule>
    <cfRule type="containsText" dxfId="361" priority="503" operator="containsText" text="Baja">
      <formula>NOT(ISERROR(SEARCH("Baja",H24)))</formula>
    </cfRule>
    <cfRule type="containsText" dxfId="360" priority="504" operator="containsText" text="Muy Alta">
      <formula>NOT(ISERROR(SEARCH("Muy Alta",H24)))</formula>
    </cfRule>
    <cfRule type="containsText" dxfId="359" priority="506" operator="containsText" text="Alta">
      <formula>NOT(ISERROR(SEARCH("Alta",H24)))</formula>
    </cfRule>
    <cfRule type="containsText" dxfId="358" priority="507" operator="containsText" text="Media">
      <formula>NOT(ISERROR(SEARCH("Media",H24)))</formula>
    </cfRule>
    <cfRule type="containsText" dxfId="357" priority="508" operator="containsText" text="Media">
      <formula>NOT(ISERROR(SEARCH("Media",H24)))</formula>
    </cfRule>
    <cfRule type="containsText" dxfId="356" priority="509" operator="containsText" text="Media">
      <formula>NOT(ISERROR(SEARCH("Media",H24)))</formula>
    </cfRule>
    <cfRule type="containsText" dxfId="355" priority="510" operator="containsText" text="Muy Baja">
      <formula>NOT(ISERROR(SEARCH("Muy Baja",H24)))</formula>
    </cfRule>
    <cfRule type="containsText" dxfId="354" priority="511" operator="containsText" text="Baja">
      <formula>NOT(ISERROR(SEARCH("Baja",H24)))</formula>
    </cfRule>
    <cfRule type="containsText" dxfId="353" priority="512" operator="containsText" text="Muy Baja">
      <formula>NOT(ISERROR(SEARCH("Muy Baja",H24)))</formula>
    </cfRule>
    <cfRule type="containsText" dxfId="352" priority="513" operator="containsText" text="Muy Baja">
      <formula>NOT(ISERROR(SEARCH("Muy Baja",H24)))</formula>
    </cfRule>
    <cfRule type="containsText" dxfId="351" priority="514" operator="containsText" text="Muy Baja">
      <formula>NOT(ISERROR(SEARCH("Muy Baja",H24)))</formula>
    </cfRule>
    <cfRule type="containsText" dxfId="350" priority="515" operator="containsText" text="Muy Baja'Tabla probabilidad'!">
      <formula>NOT(ISERROR(SEARCH("Muy Baja'Tabla probabilidad'!",H24)))</formula>
    </cfRule>
    <cfRule type="containsText" dxfId="349" priority="516" operator="containsText" text="Muy bajo">
      <formula>NOT(ISERROR(SEARCH("Muy bajo",H24)))</formula>
    </cfRule>
    <cfRule type="containsText" dxfId="348" priority="517" operator="containsText" text="Alta">
      <formula>NOT(ISERROR(SEARCH("Alta",H24)))</formula>
    </cfRule>
    <cfRule type="containsText" dxfId="347" priority="518" operator="containsText" text="Media">
      <formula>NOT(ISERROR(SEARCH("Media",H24)))</formula>
    </cfRule>
    <cfRule type="containsText" dxfId="346" priority="519" operator="containsText" text="Baja">
      <formula>NOT(ISERROR(SEARCH("Baja",H24)))</formula>
    </cfRule>
    <cfRule type="containsText" dxfId="345" priority="520" operator="containsText" text="Muy baja">
      <formula>NOT(ISERROR(SEARCH("Muy baja",H24)))</formula>
    </cfRule>
    <cfRule type="cellIs" dxfId="344" priority="523" operator="between">
      <formula>1</formula>
      <formula>2</formula>
    </cfRule>
    <cfRule type="cellIs" dxfId="343" priority="524" operator="between">
      <formula>0</formula>
      <formula>2</formula>
    </cfRule>
  </conditionalFormatting>
  <conditionalFormatting sqref="H55">
    <cfRule type="containsText" dxfId="342" priority="247" operator="containsText" text="Muy Baja">
      <formula>NOT(ISERROR(SEARCH("Muy Baja",H55)))</formula>
    </cfRule>
    <cfRule type="containsText" dxfId="341" priority="248" operator="containsText" text="Baja">
      <formula>NOT(ISERROR(SEARCH("Baja",H55)))</formula>
    </cfRule>
    <cfRule type="containsText" dxfId="340" priority="249" operator="containsText" text="Muy Alta">
      <formula>NOT(ISERROR(SEARCH("Muy Alta",H55)))</formula>
    </cfRule>
    <cfRule type="containsText" dxfId="339" priority="251" operator="containsText" text="Alta">
      <formula>NOT(ISERROR(SEARCH("Alta",H55)))</formula>
    </cfRule>
    <cfRule type="containsText" dxfId="338" priority="252" operator="containsText" text="Media">
      <formula>NOT(ISERROR(SEARCH("Media",H55)))</formula>
    </cfRule>
    <cfRule type="containsText" dxfId="337" priority="253" operator="containsText" text="Media">
      <formula>NOT(ISERROR(SEARCH("Media",H55)))</formula>
    </cfRule>
    <cfRule type="containsText" dxfId="336" priority="254" operator="containsText" text="Media">
      <formula>NOT(ISERROR(SEARCH("Media",H55)))</formula>
    </cfRule>
    <cfRule type="containsText" dxfId="335" priority="255" operator="containsText" text="Muy Baja">
      <formula>NOT(ISERROR(SEARCH("Muy Baja",H55)))</formula>
    </cfRule>
    <cfRule type="containsText" dxfId="334" priority="256" operator="containsText" text="Baja">
      <formula>NOT(ISERROR(SEARCH("Baja",H55)))</formula>
    </cfRule>
    <cfRule type="containsText" dxfId="333" priority="257" operator="containsText" text="Muy Baja">
      <formula>NOT(ISERROR(SEARCH("Muy Baja",H55)))</formula>
    </cfRule>
    <cfRule type="containsText" dxfId="332" priority="258" operator="containsText" text="Muy Baja">
      <formula>NOT(ISERROR(SEARCH("Muy Baja",H55)))</formula>
    </cfRule>
    <cfRule type="containsText" dxfId="331" priority="259" operator="containsText" text="Muy Baja">
      <formula>NOT(ISERROR(SEARCH("Muy Baja",H55)))</formula>
    </cfRule>
    <cfRule type="containsText" dxfId="330" priority="260" operator="containsText" text="Muy Baja'Tabla probabilidad'!">
      <formula>NOT(ISERROR(SEARCH("Muy Baja'Tabla probabilidad'!",H55)))</formula>
    </cfRule>
    <cfRule type="containsText" dxfId="329" priority="261" operator="containsText" text="Muy bajo">
      <formula>NOT(ISERROR(SEARCH("Muy bajo",H55)))</formula>
    </cfRule>
    <cfRule type="containsText" dxfId="328" priority="262" operator="containsText" text="Alta">
      <formula>NOT(ISERROR(SEARCH("Alta",H55)))</formula>
    </cfRule>
    <cfRule type="containsText" dxfId="327" priority="263" operator="containsText" text="Media">
      <formula>NOT(ISERROR(SEARCH("Media",H55)))</formula>
    </cfRule>
    <cfRule type="containsText" dxfId="326" priority="264" operator="containsText" text="Baja">
      <formula>NOT(ISERROR(SEARCH("Baja",H55)))</formula>
    </cfRule>
    <cfRule type="containsText" dxfId="325" priority="265" operator="containsText" text="Muy baja">
      <formula>NOT(ISERROR(SEARCH("Muy baja",H55)))</formula>
    </cfRule>
    <cfRule type="cellIs" dxfId="324" priority="268" operator="between">
      <formula>1</formula>
      <formula>2</formula>
    </cfRule>
    <cfRule type="cellIs" dxfId="323" priority="269" operator="between">
      <formula>0</formula>
      <formula>2</formula>
    </cfRule>
  </conditionalFormatting>
  <conditionalFormatting sqref="M10 M20 K35:K64 K10:K29">
    <cfRule type="containsText" dxfId="322" priority="782" operator="containsText" text="Catastrófico">
      <formula>NOT(ISERROR(SEARCH("Catastrófico",K10)))</formula>
    </cfRule>
    <cfRule type="containsText" dxfId="321" priority="783" operator="containsText" text="Mayor">
      <formula>NOT(ISERROR(SEARCH("Mayor",K10)))</formula>
    </cfRule>
    <cfRule type="containsText" dxfId="320" priority="784" operator="containsText" text="Alta">
      <formula>NOT(ISERROR(SEARCH("Alta",K10)))</formula>
    </cfRule>
    <cfRule type="containsText" dxfId="319" priority="785" operator="containsText" text="Moderado">
      <formula>NOT(ISERROR(SEARCH("Moderado",K10)))</formula>
    </cfRule>
    <cfRule type="containsText" dxfId="318" priority="786" operator="containsText" text="Menor">
      <formula>NOT(ISERROR(SEARCH("Menor",K10)))</formula>
    </cfRule>
    <cfRule type="containsText" dxfId="317" priority="787" operator="containsText" text="Leve">
      <formula>NOT(ISERROR(SEARCH("Leve",K10)))</formula>
    </cfRule>
  </conditionalFormatting>
  <conditionalFormatting sqref="M24 M35">
    <cfRule type="containsText" dxfId="316" priority="496" operator="containsText" text="Catastrófico">
      <formula>NOT(ISERROR(SEARCH("Catastrófico",M24)))</formula>
    </cfRule>
    <cfRule type="containsText" dxfId="315" priority="497" operator="containsText" text="Mayor">
      <formula>NOT(ISERROR(SEARCH("Mayor",M24)))</formula>
    </cfRule>
    <cfRule type="containsText" dxfId="314" priority="498" operator="containsText" text="Alta">
      <formula>NOT(ISERROR(SEARCH("Alta",M24)))</formula>
    </cfRule>
    <cfRule type="containsText" dxfId="313" priority="499" operator="containsText" text="Moderado">
      <formula>NOT(ISERROR(SEARCH("Moderado",M24)))</formula>
    </cfRule>
    <cfRule type="containsText" dxfId="312" priority="500" operator="containsText" text="Menor">
      <formula>NOT(ISERROR(SEARCH("Menor",M24)))</formula>
    </cfRule>
    <cfRule type="containsText" dxfId="311" priority="501" operator="containsText" text="Leve">
      <formula>NOT(ISERROR(SEARCH("Leve",M24)))</formula>
    </cfRule>
  </conditionalFormatting>
  <conditionalFormatting sqref="M55 M45">
    <cfRule type="containsText" dxfId="310" priority="241" operator="containsText" text="Catastrófico">
      <formula>NOT(ISERROR(SEARCH("Catastrófico",M45)))</formula>
    </cfRule>
    <cfRule type="containsText" dxfId="309" priority="242" operator="containsText" text="Mayor">
      <formula>NOT(ISERROR(SEARCH("Mayor",M45)))</formula>
    </cfRule>
    <cfRule type="containsText" dxfId="308" priority="243" operator="containsText" text="Alta">
      <formula>NOT(ISERROR(SEARCH("Alta",M45)))</formula>
    </cfRule>
    <cfRule type="containsText" dxfId="307" priority="244" operator="containsText" text="Moderado">
      <formula>NOT(ISERROR(SEARCH("Moderado",M45)))</formula>
    </cfRule>
    <cfRule type="containsText" dxfId="306" priority="245" operator="containsText" text="Menor">
      <formula>NOT(ISERROR(SEARCH("Menor",M45)))</formula>
    </cfRule>
    <cfRule type="containsText" dxfId="305" priority="246" operator="containsText" text="Leve">
      <formula>NOT(ISERROR(SEARCH("Leve",M45)))</formula>
    </cfRule>
  </conditionalFormatting>
  <conditionalFormatting sqref="N55">
    <cfRule type="containsText" dxfId="304" priority="270" operator="containsText" text="Extremo">
      <formula>NOT(ISERROR(SEARCH("Extremo",N55)))</formula>
    </cfRule>
    <cfRule type="containsText" dxfId="303" priority="271" operator="containsText" text="Alto">
      <formula>NOT(ISERROR(SEARCH("Alto",N55)))</formula>
    </cfRule>
    <cfRule type="containsText" dxfId="302" priority="272" operator="containsText" text="Bajo">
      <formula>NOT(ISERROR(SEARCH("Bajo",N55)))</formula>
    </cfRule>
    <cfRule type="containsText" dxfId="301" priority="273" operator="containsText" text="Moderado">
      <formula>NOT(ISERROR(SEARCH("Moderado",N55)))</formula>
    </cfRule>
  </conditionalFormatting>
  <conditionalFormatting sqref="N8:O8">
    <cfRule type="containsText" dxfId="300" priority="57" operator="containsText" text="3- Moderado">
      <formula>NOT(ISERROR(SEARCH("3- Moderado",N8)))</formula>
    </cfRule>
    <cfRule type="containsText" dxfId="299" priority="58" operator="containsText" text="6- Moderado">
      <formula>NOT(ISERROR(SEARCH("6- Moderado",N8)))</formula>
    </cfRule>
    <cfRule type="containsText" dxfId="298" priority="59" operator="containsText" text="4- Moderado">
      <formula>NOT(ISERROR(SEARCH("4- Moderado",N8)))</formula>
    </cfRule>
    <cfRule type="containsText" dxfId="297" priority="60" operator="containsText" text="3- Bajo">
      <formula>NOT(ISERROR(SEARCH("3- Bajo",N8)))</formula>
    </cfRule>
    <cfRule type="containsText" dxfId="296" priority="61" operator="containsText" text="4- Bajo">
      <formula>NOT(ISERROR(SEARCH("4- Bajo",N8)))</formula>
    </cfRule>
    <cfRule type="containsText" dxfId="295" priority="62" operator="containsText" text="1- Bajo">
      <formula>NOT(ISERROR(SEARCH("1- Bajo",N8)))</formula>
    </cfRule>
  </conditionalFormatting>
  <conditionalFormatting sqref="N10:O10 N20:O20">
    <cfRule type="containsText" dxfId="294" priority="1369" operator="containsText" text="Extremo">
      <formula>NOT(ISERROR(SEARCH("Extremo",N10)))</formula>
    </cfRule>
    <cfRule type="containsText" dxfId="293" priority="1370" operator="containsText" text="Alto">
      <formula>NOT(ISERROR(SEARCH("Alto",N10)))</formula>
    </cfRule>
    <cfRule type="containsText" dxfId="292" priority="1371" operator="containsText" text="Bajo">
      <formula>NOT(ISERROR(SEARCH("Bajo",N10)))</formula>
    </cfRule>
    <cfRule type="containsText" dxfId="291" priority="1372" operator="containsText" text="Moderado">
      <formula>NOT(ISERROR(SEARCH("Moderado",N10)))</formula>
    </cfRule>
  </conditionalFormatting>
  <conditionalFormatting sqref="N24:O24 N35 N45">
    <cfRule type="containsText" dxfId="290" priority="525" operator="containsText" text="Extremo">
      <formula>NOT(ISERROR(SEARCH("Extremo",N24)))</formula>
    </cfRule>
    <cfRule type="containsText" dxfId="289" priority="526" operator="containsText" text="Alto">
      <formula>NOT(ISERROR(SEARCH("Alto",N24)))</formula>
    </cfRule>
    <cfRule type="containsText" dxfId="288" priority="527" operator="containsText" text="Bajo">
      <formula>NOT(ISERROR(SEARCH("Bajo",N24)))</formula>
    </cfRule>
    <cfRule type="containsText" dxfId="287" priority="528" operator="containsText" text="Moderado">
      <formula>NOT(ISERROR(SEARCH("Moderado",N24)))</formula>
    </cfRule>
  </conditionalFormatting>
  <conditionalFormatting sqref="H30">
    <cfRule type="containsText" dxfId="286" priority="19" operator="containsText" text="Muy Baja">
      <formula>NOT(ISERROR(SEARCH("Muy Baja",H30)))</formula>
    </cfRule>
    <cfRule type="containsText" dxfId="285" priority="20" operator="containsText" text="Baja">
      <formula>NOT(ISERROR(SEARCH("Baja",H30)))</formula>
    </cfRule>
    <cfRule type="containsText" dxfId="284" priority="21" operator="containsText" text="Muy Alta">
      <formula>NOT(ISERROR(SEARCH("Muy Alta",H30)))</formula>
    </cfRule>
    <cfRule type="containsText" dxfId="283" priority="22" operator="containsText" text="Alta">
      <formula>NOT(ISERROR(SEARCH("Alta",H30)))</formula>
    </cfRule>
    <cfRule type="containsText" dxfId="282" priority="23" operator="containsText" text="Media">
      <formula>NOT(ISERROR(SEARCH("Media",H30)))</formula>
    </cfRule>
    <cfRule type="containsText" dxfId="281" priority="24" operator="containsText" text="Media">
      <formula>NOT(ISERROR(SEARCH("Media",H30)))</formula>
    </cfRule>
    <cfRule type="containsText" dxfId="280" priority="25" operator="containsText" text="Media">
      <formula>NOT(ISERROR(SEARCH("Media",H30)))</formula>
    </cfRule>
    <cfRule type="containsText" dxfId="279" priority="26" operator="containsText" text="Muy Baja">
      <formula>NOT(ISERROR(SEARCH("Muy Baja",H30)))</formula>
    </cfRule>
    <cfRule type="containsText" dxfId="278" priority="27" operator="containsText" text="Baja">
      <formula>NOT(ISERROR(SEARCH("Baja",H30)))</formula>
    </cfRule>
    <cfRule type="containsText" dxfId="277" priority="28" operator="containsText" text="Muy Baja">
      <formula>NOT(ISERROR(SEARCH("Muy Baja",H30)))</formula>
    </cfRule>
    <cfRule type="containsText" dxfId="276" priority="29" operator="containsText" text="Muy Baja">
      <formula>NOT(ISERROR(SEARCH("Muy Baja",H30)))</formula>
    </cfRule>
    <cfRule type="containsText" dxfId="275" priority="30" operator="containsText" text="Muy Baja">
      <formula>NOT(ISERROR(SEARCH("Muy Baja",H30)))</formula>
    </cfRule>
    <cfRule type="containsText" dxfId="274" priority="31" operator="containsText" text="Muy Baja'Tabla probabilidad'!">
      <formula>NOT(ISERROR(SEARCH("Muy Baja'Tabla probabilidad'!",H30)))</formula>
    </cfRule>
    <cfRule type="containsText" dxfId="273" priority="32" operator="containsText" text="Muy bajo">
      <formula>NOT(ISERROR(SEARCH("Muy bajo",H30)))</formula>
    </cfRule>
    <cfRule type="containsText" dxfId="272" priority="33" operator="containsText" text="Alta">
      <formula>NOT(ISERROR(SEARCH("Alta",H30)))</formula>
    </cfRule>
    <cfRule type="containsText" dxfId="271" priority="34" operator="containsText" text="Media">
      <formula>NOT(ISERROR(SEARCH("Media",H30)))</formula>
    </cfRule>
    <cfRule type="containsText" dxfId="270" priority="35" operator="containsText" text="Baja">
      <formula>NOT(ISERROR(SEARCH("Baja",H30)))</formula>
    </cfRule>
    <cfRule type="containsText" dxfId="269" priority="36" operator="containsText" text="Muy baja">
      <formula>NOT(ISERROR(SEARCH("Muy baja",H30)))</formula>
    </cfRule>
    <cfRule type="cellIs" dxfId="268" priority="39" operator="between">
      <formula>1</formula>
      <formula>2</formula>
    </cfRule>
    <cfRule type="cellIs" dxfId="267" priority="40" operator="between">
      <formula>0</formula>
      <formula>2</formula>
    </cfRule>
  </conditionalFormatting>
  <conditionalFormatting sqref="K30:K34">
    <cfRule type="containsText" dxfId="266" priority="45" operator="containsText" text="Catastrófico">
      <formula>NOT(ISERROR(SEARCH("Catastrófico",K30)))</formula>
    </cfRule>
    <cfRule type="containsText" dxfId="265" priority="46" operator="containsText" text="Mayor">
      <formula>NOT(ISERROR(SEARCH("Mayor",K30)))</formula>
    </cfRule>
    <cfRule type="containsText" dxfId="264" priority="47" operator="containsText" text="Alta">
      <formula>NOT(ISERROR(SEARCH("Alta",K30)))</formula>
    </cfRule>
    <cfRule type="containsText" dxfId="263" priority="48" operator="containsText" text="Moderado">
      <formula>NOT(ISERROR(SEARCH("Moderado",K30)))</formula>
    </cfRule>
    <cfRule type="containsText" dxfId="262" priority="49" operator="containsText" text="Menor">
      <formula>NOT(ISERROR(SEARCH("Menor",K30)))</formula>
    </cfRule>
    <cfRule type="containsText" dxfId="261" priority="50" operator="containsText" text="Leve">
      <formula>NOT(ISERROR(SEARCH("Leve",K30)))</formula>
    </cfRule>
  </conditionalFormatting>
  <conditionalFormatting sqref="N30">
    <cfRule type="containsText" dxfId="260" priority="41" operator="containsText" text="Extremo">
      <formula>NOT(ISERROR(SEARCH("Extremo",N30)))</formula>
    </cfRule>
    <cfRule type="containsText" dxfId="259" priority="42" operator="containsText" text="Alto">
      <formula>NOT(ISERROR(SEARCH("Alto",N30)))</formula>
    </cfRule>
    <cfRule type="containsText" dxfId="258" priority="43" operator="containsText" text="Bajo">
      <formula>NOT(ISERROR(SEARCH("Bajo",N30)))</formula>
    </cfRule>
    <cfRule type="containsText" dxfId="257" priority="44" operator="containsText" text="Moderado">
      <formula>NOT(ISERROR(SEARCH("Moderado",N30)))</formula>
    </cfRule>
  </conditionalFormatting>
  <conditionalFormatting sqref="M30">
    <cfRule type="containsText" dxfId="256" priority="1" operator="containsText" text="Catastrófico">
      <formula>NOT(ISERROR(SEARCH("Catastrófico",M30)))</formula>
    </cfRule>
    <cfRule type="containsText" dxfId="255" priority="2" operator="containsText" text="Mayor">
      <formula>NOT(ISERROR(SEARCH("Mayor",M30)))</formula>
    </cfRule>
    <cfRule type="containsText" dxfId="254" priority="3" operator="containsText" text="Alta">
      <formula>NOT(ISERROR(SEARCH("Alta",M30)))</formula>
    </cfRule>
    <cfRule type="containsText" dxfId="253" priority="4" operator="containsText" text="Moderado">
      <formula>NOT(ISERROR(SEARCH("Moderado",M30)))</formula>
    </cfRule>
    <cfRule type="containsText" dxfId="252" priority="5" operator="containsText" text="Menor">
      <formula>NOT(ISERROR(SEARCH("Menor",M30)))</formula>
    </cfRule>
    <cfRule type="containsText" dxfId="251" priority="6" operator="containsText" text="Leve">
      <formula>NOT(ISERROR(SEARCH("Leve",M30)))</formula>
    </cfRule>
  </conditionalFormatting>
  <dataValidations count="1">
    <dataValidation type="list" allowBlank="1" showInputMessage="1" showErrorMessage="1" sqref="I30:J34" xr:uid="{02DB609B-2807-4394-9FE9-74B857F1F06C}"/>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0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08"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21" operator="containsText" id="{3021BAA8-747A-4B80-B6A0-AF1A14F7983E}">
            <xm:f>NOT(ISERROR(SEARCH('8- Políticas de Administración '!$B$5,H24)))</xm:f>
            <xm:f>'8- Políticas de Administración '!$B$5</xm:f>
            <x14:dxf>
              <font>
                <color rgb="FF006100"/>
              </font>
              <fill>
                <patternFill>
                  <bgColor rgb="FFC6EFCE"/>
                </patternFill>
              </fill>
            </x14:dxf>
          </x14:cfRule>
          <x14:cfRule type="containsText" priority="522" operator="containsText" id="{EF2F67A8-8347-4F31-93F7-2BB1AF3C13A8}">
            <xm:f>NOT(ISERROR(SEARCH('8- Políticas de Administración '!$B$5,H24)))</xm:f>
            <xm:f>'8- Políticas de Administración '!$B$5</xm:f>
            <x14:dxf>
              <font>
                <color rgb="FF9C0006"/>
              </font>
              <fill>
                <patternFill>
                  <bgColor rgb="FFFFC7CE"/>
                </patternFill>
              </fill>
            </x14:dxf>
          </x14:cfRule>
          <xm:sqref>H24 H35 H45</xm:sqref>
        </x14:conditionalFormatting>
        <x14:conditionalFormatting xmlns:xm="http://schemas.microsoft.com/office/excel/2006/main">
          <x14:cfRule type="containsText" priority="266" operator="containsText" id="{D436F923-F977-49E8-A9BC-35019D59248C}">
            <xm:f>NOT(ISERROR(SEARCH('8- Políticas de Administración '!$B$5,H55)))</xm:f>
            <xm:f>'8- Políticas de Administración '!$B$5</xm:f>
            <x14:dxf>
              <font>
                <color rgb="FF006100"/>
              </font>
              <fill>
                <patternFill>
                  <bgColor rgb="FFC6EFCE"/>
                </patternFill>
              </fill>
            </x14:dxf>
          </x14:cfRule>
          <x14:cfRule type="containsText" priority="267" operator="containsText" id="{C05DEBD8-5F62-4C3A-932D-505A9ABAE6DF}">
            <xm:f>NOT(ISERROR(SEARCH('8- Políticas de Administración '!$B$5,H55)))</xm:f>
            <xm:f>'8- Políticas de Administración '!$B$5</xm:f>
            <x14:dxf>
              <font>
                <color rgb="FF9C0006"/>
              </font>
              <fill>
                <patternFill>
                  <bgColor rgb="FFFFC7CE"/>
                </patternFill>
              </fill>
            </x14:dxf>
          </x14:cfRule>
          <xm:sqref>H55</xm:sqref>
        </x14:conditionalFormatting>
        <x14:conditionalFormatting xmlns:xm="http://schemas.microsoft.com/office/excel/2006/main">
          <x14:cfRule type="containsText" priority="37" operator="containsText" id="{6D46DCDA-08BE-44EB-A1D4-D5461AB52909}">
            <xm:f>NOT(ISERROR(SEARCH(#REF!,H30)))</xm:f>
            <xm:f>#REF!</xm:f>
            <x14:dxf>
              <font>
                <color rgb="FF006100"/>
              </font>
              <fill>
                <patternFill>
                  <bgColor rgb="FFC6EFCE"/>
                </patternFill>
              </fill>
            </x14:dxf>
          </x14:cfRule>
          <x14:cfRule type="containsText" priority="38" operator="containsText" id="{A7DFA0A6-C07F-4F5E-A1FD-8DBC9B99F86A}">
            <xm:f>NOT(ISERROR(SEARCH(#REF!,H30)))</xm:f>
            <xm:f>#REF!</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I35:I64 I10:I29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J35:J64 J10:J29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5"/>
  <sheetViews>
    <sheetView showGridLines="0" zoomScale="55" zoomScaleNormal="55" zoomScalePageLayoutView="70" workbookViewId="0">
      <pane ySplit="9" topLeftCell="A16" activePane="bottomLeft" state="frozen"/>
      <selection activeCell="C1" sqref="C1"/>
      <selection pane="bottomLeft" activeCell="E10" sqref="E10"/>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6" width="10.7109375" customWidth="1"/>
    <col min="17" max="17" width="10" customWidth="1"/>
    <col min="18" max="18" width="6.2851562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5"/>
      <c r="B1" s="466"/>
      <c r="C1" s="467"/>
      <c r="D1" s="47"/>
      <c r="E1" s="461" t="s">
        <v>323</v>
      </c>
      <c r="F1" s="462"/>
      <c r="G1" s="462"/>
      <c r="H1" s="462"/>
      <c r="I1" s="462"/>
      <c r="J1" s="462"/>
      <c r="K1" s="462"/>
      <c r="L1" s="462"/>
      <c r="M1" s="462"/>
      <c r="N1" s="462"/>
      <c r="O1" s="462"/>
      <c r="P1" s="462"/>
      <c r="Q1" s="462"/>
      <c r="R1" s="462"/>
      <c r="S1" s="462"/>
      <c r="T1" s="462"/>
      <c r="U1" s="462"/>
      <c r="V1" s="46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8"/>
      <c r="B2" s="426"/>
      <c r="C2" s="469"/>
      <c r="D2" s="47"/>
      <c r="E2" s="463"/>
      <c r="F2" s="464"/>
      <c r="G2" s="464"/>
      <c r="H2" s="464"/>
      <c r="I2" s="464"/>
      <c r="J2" s="464"/>
      <c r="K2" s="464"/>
      <c r="L2" s="464"/>
      <c r="M2" s="464"/>
      <c r="N2" s="464"/>
      <c r="O2" s="464"/>
      <c r="P2" s="464"/>
      <c r="Q2" s="464"/>
      <c r="R2" s="464"/>
      <c r="S2" s="464"/>
      <c r="T2" s="464"/>
      <c r="U2" s="464"/>
      <c r="V2" s="46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8"/>
      <c r="B3" s="426"/>
      <c r="C3" s="469"/>
      <c r="D3" s="156"/>
      <c r="E3" s="463"/>
      <c r="F3" s="464"/>
      <c r="G3" s="464"/>
      <c r="H3" s="464"/>
      <c r="I3" s="464"/>
      <c r="J3" s="464"/>
      <c r="K3" s="464"/>
      <c r="L3" s="464"/>
      <c r="M3" s="464"/>
      <c r="N3" s="464"/>
      <c r="O3" s="464"/>
      <c r="P3" s="464"/>
      <c r="Q3" s="464"/>
      <c r="R3" s="464"/>
      <c r="S3" s="464"/>
      <c r="T3" s="464"/>
      <c r="U3" s="464"/>
      <c r="V3" s="46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27" t="s">
        <v>267</v>
      </c>
      <c r="B4" s="427"/>
      <c r="C4" s="460" t="s">
        <v>4</v>
      </c>
      <c r="D4" s="460"/>
      <c r="E4" s="460"/>
      <c r="F4" s="460"/>
      <c r="G4" s="460"/>
      <c r="H4" s="460"/>
      <c r="I4" s="460"/>
      <c r="J4" s="460"/>
      <c r="K4" s="460"/>
      <c r="L4" s="460"/>
      <c r="M4" s="460"/>
      <c r="N4" s="460"/>
      <c r="O4" s="460"/>
      <c r="P4" s="460"/>
      <c r="Q4" s="460"/>
      <c r="R4" s="460"/>
      <c r="S4" s="460"/>
      <c r="T4" s="460"/>
      <c r="U4" s="460"/>
      <c r="V4" s="46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27" t="s">
        <v>268</v>
      </c>
      <c r="B5" s="427"/>
      <c r="C5" s="459" t="s">
        <v>35</v>
      </c>
      <c r="D5" s="459"/>
      <c r="E5" s="459"/>
      <c r="F5" s="459"/>
      <c r="G5" s="459"/>
      <c r="H5" s="459"/>
      <c r="I5" s="459"/>
      <c r="J5" s="459"/>
      <c r="K5" s="459"/>
      <c r="L5" s="459"/>
      <c r="M5" s="459"/>
      <c r="N5" s="459"/>
      <c r="O5" s="459"/>
      <c r="P5" s="459"/>
      <c r="Q5" s="459"/>
      <c r="R5" s="459"/>
      <c r="S5" s="459"/>
      <c r="T5" s="459"/>
      <c r="U5" s="459"/>
      <c r="V5" s="45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27" t="s">
        <v>269</v>
      </c>
      <c r="B6" s="427"/>
      <c r="C6" s="460" t="s">
        <v>270</v>
      </c>
      <c r="D6" s="460"/>
      <c r="E6" s="460"/>
      <c r="F6" s="460"/>
      <c r="G6" s="460"/>
      <c r="H6" s="460"/>
      <c r="I6" s="460"/>
      <c r="J6" s="460"/>
      <c r="K6" s="460"/>
      <c r="L6" s="460"/>
      <c r="M6" s="460"/>
      <c r="N6" s="460"/>
      <c r="O6" s="460"/>
      <c r="P6" s="460"/>
      <c r="Q6" s="460"/>
      <c r="R6" s="460"/>
      <c r="S6" s="460"/>
      <c r="T6" s="460"/>
      <c r="U6" s="460"/>
      <c r="V6" s="46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70" t="s">
        <v>271</v>
      </c>
      <c r="B7" s="470"/>
      <c r="C7" s="470"/>
      <c r="D7" s="471" t="s">
        <v>324</v>
      </c>
      <c r="E7" s="421"/>
      <c r="F7" s="421"/>
      <c r="G7" s="421"/>
      <c r="H7" s="421"/>
      <c r="I7" s="421"/>
      <c r="J7" s="421"/>
      <c r="K7" s="421"/>
      <c r="L7" s="421"/>
      <c r="M7" s="421"/>
      <c r="N7" s="421"/>
      <c r="O7" s="421"/>
      <c r="P7" s="421"/>
      <c r="Q7" s="421"/>
      <c r="R7" s="422"/>
      <c r="S7" s="132"/>
      <c r="T7" s="470" t="s">
        <v>325</v>
      </c>
      <c r="U7" s="470"/>
      <c r="V7" s="47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2" t="s">
        <v>276</v>
      </c>
      <c r="B8" s="473" t="s">
        <v>326</v>
      </c>
      <c r="C8" s="475" t="s">
        <v>272</v>
      </c>
      <c r="D8" s="477" t="s">
        <v>327</v>
      </c>
      <c r="E8" s="479" t="s">
        <v>242</v>
      </c>
      <c r="F8" s="480" t="s">
        <v>328</v>
      </c>
      <c r="G8" s="481"/>
      <c r="H8" s="481"/>
      <c r="I8" s="481"/>
      <c r="J8" s="481"/>
      <c r="K8" s="482"/>
      <c r="L8" s="480" t="s">
        <v>329</v>
      </c>
      <c r="M8" s="481"/>
      <c r="N8" s="481"/>
      <c r="O8" s="481"/>
      <c r="P8" s="481"/>
      <c r="Q8" s="481"/>
      <c r="R8" s="481"/>
      <c r="S8" s="482"/>
      <c r="T8" s="61"/>
      <c r="U8" s="62"/>
      <c r="V8" s="90" t="s">
        <v>330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28"/>
      <c r="B9" s="474"/>
      <c r="C9" s="476"/>
      <c r="D9" s="478"/>
      <c r="E9" s="405"/>
      <c r="F9" s="52" t="s">
        <v>244</v>
      </c>
      <c r="G9" s="52" t="s">
        <v>246</v>
      </c>
      <c r="H9" s="52" t="s">
        <v>331</v>
      </c>
      <c r="I9" s="52" t="s">
        <v>248</v>
      </c>
      <c r="J9" s="128" t="s">
        <v>332</v>
      </c>
      <c r="K9" s="52" t="s">
        <v>254</v>
      </c>
      <c r="L9" s="52" t="s">
        <v>333</v>
      </c>
      <c r="M9" s="125" t="s">
        <v>251</v>
      </c>
      <c r="N9" s="52" t="s">
        <v>334</v>
      </c>
      <c r="O9" s="52" t="s">
        <v>335</v>
      </c>
      <c r="P9" s="52" t="s">
        <v>336</v>
      </c>
      <c r="Q9" s="52" t="s">
        <v>337</v>
      </c>
      <c r="R9" s="128" t="s">
        <v>332</v>
      </c>
      <c r="S9" s="52" t="s">
        <v>338</v>
      </c>
      <c r="T9" s="55" t="s">
        <v>256</v>
      </c>
      <c r="U9" s="55" t="s">
        <v>258</v>
      </c>
      <c r="V9" s="56" t="s">
        <v>339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89.25">
      <c r="A10" s="431">
        <f>'5- Identificación de Riesgos'!A10</f>
        <v>1</v>
      </c>
      <c r="B10" s="453" t="str">
        <f>'5- Identificación de Riesgos'!B10</f>
        <v>INCUMPLIMIENTO No realizar las actuaciones de defensa judicial en el término legal</v>
      </c>
      <c r="C10" s="265" t="str">
        <f>'5- Identificación de Riesgos'!D10</f>
        <v xml:space="preserve">Carga laboral excesiva, e indebidas notificaciones </v>
      </c>
      <c r="D10" s="262"/>
      <c r="E10" s="167" t="s">
        <v>340</v>
      </c>
      <c r="F10" s="159" t="s">
        <v>342</v>
      </c>
      <c r="G10" s="159" t="s">
        <v>342</v>
      </c>
      <c r="H10" s="159" t="s">
        <v>342</v>
      </c>
      <c r="I10" s="159" t="s">
        <v>342</v>
      </c>
      <c r="J10" s="166">
        <f>COUNTIF(F10:I10,"SI")/4</f>
        <v>1</v>
      </c>
      <c r="K10" s="456">
        <f>AVERAGE(J10)</f>
        <v>1</v>
      </c>
      <c r="L10" s="159" t="str">
        <f>'5- Identificación de Riesgos'!I10</f>
        <v>Afectación Económica</v>
      </c>
      <c r="M10" s="167" t="s">
        <v>343</v>
      </c>
      <c r="N10" s="159" t="s">
        <v>342</v>
      </c>
      <c r="O10" s="159" t="s">
        <v>342</v>
      </c>
      <c r="P10" s="159" t="s">
        <v>342</v>
      </c>
      <c r="Q10" s="159" t="s">
        <v>342</v>
      </c>
      <c r="R10" s="166">
        <f>SUM(COUNTIF(N10,"SI")*25%,COUNTIF(O10,"SI")*40%,COUNTIF(P10,"SI")*25%,COUNTIF(Q10,"SI")*10%)</f>
        <v>1</v>
      </c>
      <c r="S10" s="456">
        <f>AVERAGE(R10:R15)</f>
        <v>0.51666666666666672</v>
      </c>
      <c r="T10" s="37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82" t="str">
        <f>CONCATENATE(VLOOKUP((LEFT(T10,LEN(T10)-4)&amp;LEFT(U10,LEN(U10)-4)),'9- Matriz de Calor '!$D$18:$E$42,2,0)," - ",RIGHT(T10,1)*RIGHT(U10,1))</f>
        <v>Bajo - 1</v>
      </c>
    </row>
    <row r="11" spans="1:278">
      <c r="A11" s="432"/>
      <c r="B11" s="454"/>
      <c r="C11" s="266">
        <f>'5- Identificación de Riesgos'!D11</f>
        <v>0</v>
      </c>
      <c r="D11" s="263"/>
      <c r="E11" s="168"/>
      <c r="F11" s="160"/>
      <c r="G11" s="160"/>
      <c r="H11" s="160"/>
      <c r="I11" s="160"/>
      <c r="J11" s="164">
        <f t="shared" ref="J11:J19" si="0">COUNTIF(F11:I11,"SI")/4</f>
        <v>0</v>
      </c>
      <c r="K11" s="457"/>
      <c r="L11" s="160">
        <f>'5- Identificación de Riesgos'!I11</f>
        <v>0</v>
      </c>
      <c r="M11" s="168"/>
      <c r="N11" s="160" t="s">
        <v>341</v>
      </c>
      <c r="O11" s="160" t="s">
        <v>341</v>
      </c>
      <c r="P11" s="160" t="s">
        <v>341</v>
      </c>
      <c r="Q11" s="160" t="s">
        <v>341</v>
      </c>
      <c r="R11" s="164">
        <f t="shared" ref="R11:R19" si="1">SUM(COUNTIF(N11,"SI")*25%,COUNTIF(O11,"SI")*40%,COUNTIF(P11,"SI")*25%,COUNTIF(Q11,"SI")*10%)</f>
        <v>0</v>
      </c>
      <c r="S11" s="457"/>
      <c r="T11" s="379"/>
      <c r="U11" s="381"/>
      <c r="V11" s="383"/>
    </row>
    <row r="12" spans="1:278">
      <c r="A12" s="432"/>
      <c r="B12" s="454"/>
      <c r="C12" s="266">
        <f>'5- Identificación de Riesgos'!D12</f>
        <v>0</v>
      </c>
      <c r="D12" s="263"/>
      <c r="E12" s="168"/>
      <c r="F12" s="160"/>
      <c r="G12" s="160"/>
      <c r="H12" s="160"/>
      <c r="I12" s="160"/>
      <c r="J12" s="164">
        <f t="shared" si="0"/>
        <v>0</v>
      </c>
      <c r="K12" s="457"/>
      <c r="L12" s="160">
        <f>'5- Identificación de Riesgos'!I12</f>
        <v>0</v>
      </c>
      <c r="M12" s="168"/>
      <c r="N12" s="160" t="s">
        <v>342</v>
      </c>
      <c r="O12" s="160" t="s">
        <v>342</v>
      </c>
      <c r="P12" s="160" t="s">
        <v>342</v>
      </c>
      <c r="Q12" s="160" t="s">
        <v>342</v>
      </c>
      <c r="R12" s="164">
        <f t="shared" si="1"/>
        <v>1</v>
      </c>
      <c r="S12" s="457"/>
      <c r="T12" s="379"/>
      <c r="U12" s="381"/>
      <c r="V12" s="383"/>
    </row>
    <row r="13" spans="1:278">
      <c r="A13" s="432"/>
      <c r="B13" s="454"/>
      <c r="C13" s="266">
        <f>'5- Identificación de Riesgos'!D13</f>
        <v>0</v>
      </c>
      <c r="D13" s="263"/>
      <c r="E13" s="168"/>
      <c r="F13" s="160"/>
      <c r="G13" s="160"/>
      <c r="H13" s="160"/>
      <c r="I13" s="160"/>
      <c r="J13" s="164">
        <f t="shared" si="0"/>
        <v>0</v>
      </c>
      <c r="K13" s="457"/>
      <c r="L13" s="160">
        <f>'5- Identificación de Riesgos'!I13</f>
        <v>0</v>
      </c>
      <c r="M13" s="168"/>
      <c r="N13" s="160" t="s">
        <v>341</v>
      </c>
      <c r="O13" s="160" t="s">
        <v>341</v>
      </c>
      <c r="P13" s="160" t="s">
        <v>341</v>
      </c>
      <c r="Q13" s="160" t="s">
        <v>342</v>
      </c>
      <c r="R13" s="164">
        <f t="shared" si="1"/>
        <v>0.1</v>
      </c>
      <c r="S13" s="457"/>
      <c r="T13" s="379"/>
      <c r="U13" s="381"/>
      <c r="V13" s="383"/>
    </row>
    <row r="14" spans="1:278">
      <c r="A14" s="432"/>
      <c r="B14" s="454"/>
      <c r="C14" s="266">
        <f>'5- Identificación de Riesgos'!D14</f>
        <v>0</v>
      </c>
      <c r="D14" s="263"/>
      <c r="E14" s="168"/>
      <c r="F14" s="160"/>
      <c r="G14" s="160"/>
      <c r="H14" s="160"/>
      <c r="I14" s="160"/>
      <c r="J14" s="164">
        <f t="shared" si="0"/>
        <v>0</v>
      </c>
      <c r="K14" s="457"/>
      <c r="L14" s="160">
        <f>'5- Identificación de Riesgos'!I14</f>
        <v>0</v>
      </c>
      <c r="M14" s="168"/>
      <c r="N14" s="160" t="s">
        <v>342</v>
      </c>
      <c r="O14" s="160" t="s">
        <v>342</v>
      </c>
      <c r="P14" s="160" t="s">
        <v>342</v>
      </c>
      <c r="Q14" s="160" t="s">
        <v>342</v>
      </c>
      <c r="R14" s="164">
        <f t="shared" si="1"/>
        <v>1</v>
      </c>
      <c r="S14" s="457"/>
      <c r="T14" s="379"/>
      <c r="U14" s="381"/>
      <c r="V14" s="383"/>
    </row>
    <row r="15" spans="1:278" ht="15.75" thickBot="1">
      <c r="A15" s="432"/>
      <c r="B15" s="454"/>
      <c r="C15" s="266">
        <f>'5- Identificación de Riesgos'!D15</f>
        <v>0</v>
      </c>
      <c r="D15" s="263"/>
      <c r="E15" s="168"/>
      <c r="F15" s="160"/>
      <c r="G15" s="160"/>
      <c r="H15" s="160"/>
      <c r="I15" s="160"/>
      <c r="J15" s="164">
        <f t="shared" si="0"/>
        <v>0</v>
      </c>
      <c r="K15" s="457"/>
      <c r="L15" s="160">
        <f>'5- Identificación de Riesgos'!I15</f>
        <v>0</v>
      </c>
      <c r="M15" s="178"/>
      <c r="N15" s="160" t="s">
        <v>341</v>
      </c>
      <c r="O15" s="160" t="s">
        <v>341</v>
      </c>
      <c r="P15" s="160" t="s">
        <v>341</v>
      </c>
      <c r="Q15" s="160" t="s">
        <v>341</v>
      </c>
      <c r="R15" s="164">
        <f t="shared" si="1"/>
        <v>0</v>
      </c>
      <c r="S15" s="457"/>
      <c r="T15" s="379"/>
      <c r="U15" s="381"/>
      <c r="V15" s="383"/>
    </row>
    <row r="16" spans="1:278" ht="30" customHeight="1">
      <c r="A16" s="431">
        <f>'5- Identificación de Riesgos'!A20</f>
        <v>2</v>
      </c>
      <c r="B16" s="453" t="str">
        <f>'5- Identificación de Riesgos'!B20</f>
        <v>DEMORA Tardanza en el cumplimiento de las actuaciones de defensa judicial dentro de terminos legales.</v>
      </c>
      <c r="C16" s="265" t="str">
        <f>'5- Identificación de Riesgos'!D20</f>
        <v xml:space="preserve">Falta de Personal - Falta de abogados </v>
      </c>
      <c r="D16" s="262"/>
      <c r="E16" s="167"/>
      <c r="F16" s="159" t="s">
        <v>342</v>
      </c>
      <c r="G16" s="159" t="s">
        <v>342</v>
      </c>
      <c r="H16" s="159" t="s">
        <v>342</v>
      </c>
      <c r="I16" s="159" t="s">
        <v>342</v>
      </c>
      <c r="J16" s="166">
        <f t="shared" si="0"/>
        <v>1</v>
      </c>
      <c r="K16" s="456">
        <f>AVERAGE(J16:J18)</f>
        <v>1</v>
      </c>
      <c r="L16" s="159" t="str">
        <f>'5- Identificación de Riesgos'!I20</f>
        <v>Afectación de reputacion,imagén,  credibilidad, satisfacción de usuarios y PI</v>
      </c>
      <c r="M16" s="180"/>
      <c r="N16" s="159"/>
      <c r="O16" s="159"/>
      <c r="P16" s="159"/>
      <c r="Q16" s="159"/>
      <c r="R16" s="166">
        <f t="shared" si="1"/>
        <v>0</v>
      </c>
      <c r="S16" s="456">
        <f>AVERAGE(R16:R19)</f>
        <v>0.27500000000000002</v>
      </c>
      <c r="T16" s="378" t="str">
        <f>CONCATENATE(INDEX('8- Políticas de Administración '!$B$6:$F$10,MATCH(ROUND(IF((RIGHT('5- Identificación de Riesgos'!H20,1)-'6- Valoración Controles'!K16)&lt;1,1,(RIGHT('5- Identificación de Riesgos'!H20,1)-'6- Valoración Controles'!K16)),0),'8- Políticas de Administración '!$F$6:$F$10,0),1)," - ",ROUND(IF((RIGHT('5- Identificación de Riesgos'!H20,1)-'6- Valoración Controles'!K16)&lt;1,1,(RIGHT('5- Identificación de Riesgos'!H20,1)-'6- Valoración Controles'!K16)),0))</f>
        <v>Muy Baja - 1</v>
      </c>
      <c r="U16" s="380" t="str">
        <f>CONCATENATE(INDEX('8- Políticas de Administración '!$B$17:$F$21,MATCH(ROUND(IF((RIGHT('5- Identificación de Riesgos'!M20,1)-'6- Valoración Controles'!S16)&lt;1,1,(RIGHT('5- Identificación de Riesgos'!M20,1)-'6- Valoración Controles'!S16)),0),'8- Políticas de Administración '!$F$17:$F$21,0),1)," - ",ROUND(IF((RIGHT('5- Identificación de Riesgos'!M20,1)-'6- Valoración Controles'!S16)&lt;1,1,(RIGHT('5- Identificación de Riesgos'!M20,1)-'6- Valoración Controles'!S16)),0))</f>
        <v>Leve - 1</v>
      </c>
      <c r="V16" s="382" t="str">
        <f>CONCATENATE(VLOOKUP((LEFT(T16,LEN(T16)-4)&amp;LEFT(U16,LEN(U16)-4)),'9- Matriz de Calor '!$D$18:$E$42,2,0)," - ",RIGHT(T16,1)*RIGHT(U16,1))</f>
        <v>Bajo - 1</v>
      </c>
    </row>
    <row r="17" spans="1:22" ht="60">
      <c r="A17" s="432"/>
      <c r="B17" s="454"/>
      <c r="C17" s="266" t="str">
        <f>'5- Identificación de Riesgos'!D21</f>
        <v>Información desactualizada</v>
      </c>
      <c r="D17" s="263"/>
      <c r="E17" s="168"/>
      <c r="F17" s="160" t="s">
        <v>342</v>
      </c>
      <c r="G17" s="160" t="s">
        <v>342</v>
      </c>
      <c r="H17" s="160" t="s">
        <v>342</v>
      </c>
      <c r="I17" s="160" t="s">
        <v>342</v>
      </c>
      <c r="J17" s="164">
        <f t="shared" si="0"/>
        <v>1</v>
      </c>
      <c r="K17" s="457"/>
      <c r="L17" s="160" t="str">
        <f>'5- Identificación de Riesgos'!I21</f>
        <v>Afectación de reputacion,imagén,  credibilidad, satisfacción de usuarios y PI</v>
      </c>
      <c r="M17" s="178"/>
      <c r="N17" s="160" t="s">
        <v>341</v>
      </c>
      <c r="O17" s="160" t="s">
        <v>341</v>
      </c>
      <c r="P17" s="160" t="s">
        <v>341</v>
      </c>
      <c r="Q17" s="160" t="s">
        <v>341</v>
      </c>
      <c r="R17" s="164">
        <f t="shared" si="1"/>
        <v>0</v>
      </c>
      <c r="S17" s="457"/>
      <c r="T17" s="379"/>
      <c r="U17" s="381"/>
      <c r="V17" s="383"/>
    </row>
    <row r="18" spans="1:22" ht="60">
      <c r="A18" s="432"/>
      <c r="B18" s="454"/>
      <c r="C18" s="266" t="str">
        <f>'5- Identificación de Riesgos'!D22</f>
        <v xml:space="preserve">Falta de controles al proceso </v>
      </c>
      <c r="D18" s="263"/>
      <c r="E18" s="168"/>
      <c r="F18" s="160" t="s">
        <v>342</v>
      </c>
      <c r="G18" s="160" t="s">
        <v>342</v>
      </c>
      <c r="H18" s="160" t="s">
        <v>342</v>
      </c>
      <c r="I18" s="160" t="s">
        <v>342</v>
      </c>
      <c r="J18" s="164">
        <f t="shared" si="0"/>
        <v>1</v>
      </c>
      <c r="K18" s="457"/>
      <c r="L18" s="160" t="str">
        <f>'5- Identificación de Riesgos'!I22</f>
        <v>Afectación de reputacion,imagén,  credibilidad, satisfacción de usuarios y PI</v>
      </c>
      <c r="M18" s="178"/>
      <c r="N18" s="160" t="s">
        <v>342</v>
      </c>
      <c r="O18" s="160" t="s">
        <v>342</v>
      </c>
      <c r="P18" s="160" t="s">
        <v>342</v>
      </c>
      <c r="Q18" s="160" t="s">
        <v>342</v>
      </c>
      <c r="R18" s="164">
        <f t="shared" si="1"/>
        <v>1</v>
      </c>
      <c r="S18" s="457"/>
      <c r="T18" s="379"/>
      <c r="U18" s="381"/>
      <c r="V18" s="383"/>
    </row>
    <row r="19" spans="1:22" ht="15.75" thickBot="1">
      <c r="A19" s="432"/>
      <c r="B19" s="454"/>
      <c r="C19" s="266">
        <f>'5- Identificación de Riesgos'!D23</f>
        <v>0</v>
      </c>
      <c r="D19" s="263"/>
      <c r="E19" s="168"/>
      <c r="F19" s="160"/>
      <c r="G19" s="160"/>
      <c r="H19" s="160"/>
      <c r="I19" s="160"/>
      <c r="J19" s="164">
        <f t="shared" si="0"/>
        <v>0</v>
      </c>
      <c r="K19" s="457"/>
      <c r="L19" s="160">
        <f>'5- Identificación de Riesgos'!I23</f>
        <v>0</v>
      </c>
      <c r="M19" s="178"/>
      <c r="N19" s="160" t="s">
        <v>341</v>
      </c>
      <c r="O19" s="160" t="s">
        <v>341</v>
      </c>
      <c r="P19" s="160" t="s">
        <v>341</v>
      </c>
      <c r="Q19" s="160" t="s">
        <v>342</v>
      </c>
      <c r="R19" s="164">
        <f t="shared" si="1"/>
        <v>0.1</v>
      </c>
      <c r="S19" s="457"/>
      <c r="T19" s="379"/>
      <c r="U19" s="381"/>
      <c r="V19" s="383"/>
    </row>
    <row r="20" spans="1:22" ht="15" customHeight="1">
      <c r="A20" s="431">
        <f>'5- Identificación de Riesgos'!A24</f>
        <v>3</v>
      </c>
      <c r="B20" s="453" t="str">
        <f>'5- Identificación de Riesgos'!B24</f>
        <v>DEFICIENCIA EN LA DEFENSA JUDICIAL Debilidad en la defensa, al momento de argumentar en los diferentes procesos tanto extrajudiciales como judiciales y administrativos</v>
      </c>
      <c r="C20" s="265" t="str">
        <f>'5- Identificación de Riesgos'!D24</f>
        <v xml:space="preserve"> Falta de creación de cargos como abogados profesionales, pues se requieren en garantia y responsabilidad de las funciones asignadas acordes a su desempeño</v>
      </c>
      <c r="D20" s="262"/>
      <c r="E20" s="167"/>
      <c r="F20" s="159" t="s">
        <v>342</v>
      </c>
      <c r="G20" s="159" t="s">
        <v>342</v>
      </c>
      <c r="H20" s="159" t="s">
        <v>342</v>
      </c>
      <c r="I20" s="159" t="s">
        <v>342</v>
      </c>
      <c r="J20" s="166">
        <f t="shared" ref="J20:J55" si="2">COUNTIF(F20:I20,"SI")/4</f>
        <v>1</v>
      </c>
      <c r="K20" s="456">
        <f>AVERAGE(J20:J21)</f>
        <v>1</v>
      </c>
      <c r="L20" s="159" t="str">
        <f>'5- Identificación de Riesgos'!I24</f>
        <v>Afectación de reputacion,imagén,  credibilidad, satisfacción de usuarios y PI</v>
      </c>
      <c r="M20" s="180"/>
      <c r="N20" s="159"/>
      <c r="O20" s="159"/>
      <c r="P20" s="159"/>
      <c r="Q20" s="159"/>
      <c r="R20" s="166">
        <f t="shared" ref="R20:R48" si="3">SUM(COUNTIF(N20,"SI")*25%,COUNTIF(O20,"SI")*40%,COUNTIF(P20,"SI")*25%,COUNTIF(Q20,"SI")*10%)</f>
        <v>0</v>
      </c>
      <c r="S20" s="456">
        <f>AVERAGE(R20:R25)</f>
        <v>0.18333333333333335</v>
      </c>
      <c r="T20" s="378" t="str">
        <f>CONCATENATE(INDEX('8- Políticas de Administración '!$B$6:$F$10,MATCH(ROUND(IF((RIGHT('5- Identificación de Riesgos'!H24,1)-'6- Valoración Controles'!K20)&lt;1,1,(RIGHT('5- Identificación de Riesgos'!H24,1)-'6- Valoración Controles'!K20)),0),'8- Políticas de Administración '!$F$6:$F$10,0),1)," - ",ROUND(IF((RIGHT('5- Identificación de Riesgos'!H24,1)-'6- Valoración Controles'!K20)&lt;1,1,(RIGHT('5- Identificación de Riesgos'!H24,1)-'6- Valoración Controles'!K20)),0))</f>
        <v>Muy Baja - 1</v>
      </c>
      <c r="U20" s="380" t="str">
        <f>CONCATENATE(INDEX('8- Políticas de Administración '!$B$17:$F$21,MATCH(ROUND(IF((RIGHT('5- Identificación de Riesgos'!M24,1)-'6- Valoración Controles'!S20)&lt;1,1,(RIGHT('5- Identificación de Riesgos'!M24,1)-'6- Valoración Controles'!S20)),0),'8- Políticas de Administración '!$F$17:$F$21,0),1)," - ",ROUND(IF((RIGHT('5- Identificación de Riesgos'!M24,1)-'6- Valoración Controles'!S20)&lt;1,1,(RIGHT('5- Identificación de Riesgos'!M24,1)-'6- Valoración Controles'!S20)),0))</f>
        <v>Leve - 1</v>
      </c>
      <c r="V20" s="382" t="str">
        <f>CONCATENATE(VLOOKUP((LEFT(T20,LEN(T20)-4)&amp;LEFT(U20,LEN(U20)-4)),'9- Matriz de Calor '!$D$18:$E$42,2,0)," - ",RIGHT(T20,1)*RIGHT(U20,1))</f>
        <v>Bajo - 1</v>
      </c>
    </row>
    <row r="21" spans="1:22">
      <c r="A21" s="432"/>
      <c r="B21" s="454"/>
      <c r="C21" s="266" t="str">
        <f>'5- Identificación de Riesgos'!D25</f>
        <v>Clasificación errada del riesgo y sus previsiones</v>
      </c>
      <c r="D21" s="263"/>
      <c r="E21" s="168"/>
      <c r="F21" s="160" t="s">
        <v>342</v>
      </c>
      <c r="G21" s="160" t="s">
        <v>342</v>
      </c>
      <c r="H21" s="160" t="s">
        <v>342</v>
      </c>
      <c r="I21" s="160" t="s">
        <v>342</v>
      </c>
      <c r="J21" s="164">
        <f t="shared" si="2"/>
        <v>1</v>
      </c>
      <c r="K21" s="457"/>
      <c r="L21" s="160" t="str">
        <f>'5- Identificación de Riesgos'!I25</f>
        <v>Afectación Económica</v>
      </c>
      <c r="M21" s="178"/>
      <c r="N21" s="160" t="s">
        <v>341</v>
      </c>
      <c r="O21" s="160" t="s">
        <v>341</v>
      </c>
      <c r="P21" s="160" t="s">
        <v>341</v>
      </c>
      <c r="Q21" s="160" t="s">
        <v>341</v>
      </c>
      <c r="R21" s="164">
        <f t="shared" si="3"/>
        <v>0</v>
      </c>
      <c r="S21" s="457"/>
      <c r="T21" s="379"/>
      <c r="U21" s="381"/>
      <c r="V21" s="383"/>
    </row>
    <row r="22" spans="1:22">
      <c r="A22" s="432"/>
      <c r="B22" s="454"/>
      <c r="C22" s="266">
        <f>'5- Identificación de Riesgos'!D26</f>
        <v>0</v>
      </c>
      <c r="D22" s="263"/>
      <c r="E22" s="168"/>
      <c r="F22" s="160" t="s">
        <v>342</v>
      </c>
      <c r="G22" s="160" t="s">
        <v>342</v>
      </c>
      <c r="H22" s="160" t="s">
        <v>342</v>
      </c>
      <c r="I22" s="160" t="s">
        <v>342</v>
      </c>
      <c r="J22" s="164">
        <f t="shared" si="2"/>
        <v>1</v>
      </c>
      <c r="K22" s="457"/>
      <c r="L22" s="160">
        <f>'5- Identificación de Riesgos'!I26</f>
        <v>0</v>
      </c>
      <c r="M22" s="178"/>
      <c r="N22" s="160"/>
      <c r="O22" s="160"/>
      <c r="P22" s="160"/>
      <c r="Q22" s="160"/>
      <c r="R22" s="164">
        <f t="shared" si="3"/>
        <v>0</v>
      </c>
      <c r="S22" s="457"/>
      <c r="T22" s="379"/>
      <c r="U22" s="381"/>
      <c r="V22" s="383"/>
    </row>
    <row r="23" spans="1:22">
      <c r="A23" s="432"/>
      <c r="B23" s="454"/>
      <c r="C23" s="266">
        <f>'5- Identificación de Riesgos'!D27</f>
        <v>0</v>
      </c>
      <c r="D23" s="263"/>
      <c r="E23" s="168"/>
      <c r="F23" s="160"/>
      <c r="G23" s="160"/>
      <c r="H23" s="160"/>
      <c r="I23" s="160"/>
      <c r="J23" s="164">
        <f t="shared" si="2"/>
        <v>0</v>
      </c>
      <c r="K23" s="457"/>
      <c r="L23" s="160">
        <f>'5- Identificación de Riesgos'!I27</f>
        <v>0</v>
      </c>
      <c r="M23" s="178"/>
      <c r="N23" s="160" t="s">
        <v>341</v>
      </c>
      <c r="O23" s="160" t="s">
        <v>341</v>
      </c>
      <c r="P23" s="160" t="s">
        <v>341</v>
      </c>
      <c r="Q23" s="160" t="s">
        <v>342</v>
      </c>
      <c r="R23" s="164">
        <f t="shared" si="3"/>
        <v>0.1</v>
      </c>
      <c r="S23" s="457"/>
      <c r="T23" s="379"/>
      <c r="U23" s="381"/>
      <c r="V23" s="383"/>
    </row>
    <row r="24" spans="1:22">
      <c r="A24" s="432"/>
      <c r="B24" s="454"/>
      <c r="C24" s="266">
        <f>'5- Identificación de Riesgos'!D28</f>
        <v>0</v>
      </c>
      <c r="D24" s="263"/>
      <c r="E24" s="170"/>
      <c r="F24" s="160"/>
      <c r="G24" s="160"/>
      <c r="H24" s="160"/>
      <c r="I24" s="160"/>
      <c r="J24" s="164">
        <f t="shared" si="2"/>
        <v>0</v>
      </c>
      <c r="K24" s="457"/>
      <c r="L24" s="160">
        <f>'5- Identificación de Riesgos'!I28</f>
        <v>0</v>
      </c>
      <c r="M24" s="178"/>
      <c r="N24" s="160" t="s">
        <v>342</v>
      </c>
      <c r="O24" s="160" t="s">
        <v>342</v>
      </c>
      <c r="P24" s="160" t="s">
        <v>342</v>
      </c>
      <c r="Q24" s="160" t="s">
        <v>342</v>
      </c>
      <c r="R24" s="164">
        <f t="shared" si="3"/>
        <v>1</v>
      </c>
      <c r="S24" s="457"/>
      <c r="T24" s="379"/>
      <c r="U24" s="381"/>
      <c r="V24" s="383"/>
    </row>
    <row r="25" spans="1:22" ht="15.75" thickBot="1">
      <c r="A25" s="432"/>
      <c r="B25" s="454"/>
      <c r="C25" s="266">
        <f>'5- Identificación de Riesgos'!D29</f>
        <v>0</v>
      </c>
      <c r="D25" s="263"/>
      <c r="E25" s="168"/>
      <c r="F25" s="160"/>
      <c r="G25" s="160"/>
      <c r="H25" s="160"/>
      <c r="I25" s="160"/>
      <c r="J25" s="164">
        <f t="shared" si="2"/>
        <v>0</v>
      </c>
      <c r="K25" s="457"/>
      <c r="L25" s="160">
        <f>'5- Identificación de Riesgos'!I29</f>
        <v>0</v>
      </c>
      <c r="M25" s="178"/>
      <c r="N25" s="160" t="s">
        <v>341</v>
      </c>
      <c r="O25" s="160" t="s">
        <v>341</v>
      </c>
      <c r="P25" s="160" t="s">
        <v>341</v>
      </c>
      <c r="Q25" s="160" t="s">
        <v>341</v>
      </c>
      <c r="R25" s="164">
        <f t="shared" si="3"/>
        <v>0</v>
      </c>
      <c r="S25" s="457"/>
      <c r="T25" s="379"/>
      <c r="U25" s="381"/>
      <c r="V25" s="383"/>
    </row>
    <row r="26" spans="1:22" ht="60" customHeight="1">
      <c r="A26" s="431">
        <f>'5- Identificación de Riesgos'!A30</f>
        <v>4</v>
      </c>
      <c r="B26" s="453" t="str">
        <f>'5- Identificación de Riesgos'!B30</f>
        <v>CORRUPCION Se pueden tipificar los delitos de Concusión, Falsedad en documento Público y Tráfico de Influencias</v>
      </c>
      <c r="C26" s="265" t="str">
        <f>'5- Identificación de Riesgos'!D30</f>
        <v xml:space="preserve">1.Insuficientes programas de capacitación para la toma de conciencia debido al desconocimiento de la ley antisoborno (ISO 37001:2016), Plan Anticorrupción y  de los  valores y principios propios de la entidad.
</v>
      </c>
      <c r="D26" s="262"/>
      <c r="E26" s="205" t="s">
        <v>344</v>
      </c>
      <c r="F26" s="206" t="s">
        <v>342</v>
      </c>
      <c r="G26" s="159" t="s">
        <v>342</v>
      </c>
      <c r="H26" s="159" t="s">
        <v>342</v>
      </c>
      <c r="I26" s="159" t="s">
        <v>342</v>
      </c>
      <c r="J26" s="166">
        <f t="shared" si="2"/>
        <v>1</v>
      </c>
      <c r="K26" s="456">
        <f>AVERAGE(J26:J28)</f>
        <v>1</v>
      </c>
      <c r="L26" s="159" t="str">
        <f>'5- Identificación de Riesgos'!I35</f>
        <v>Afectación de reputacion,imagén,  credibilidad, satisfacción de usuarios y PI</v>
      </c>
      <c r="M26" s="180" t="s">
        <v>345</v>
      </c>
      <c r="N26" s="159" t="s">
        <v>341</v>
      </c>
      <c r="O26" s="159" t="s">
        <v>341</v>
      </c>
      <c r="P26" s="159" t="s">
        <v>342</v>
      </c>
      <c r="Q26" s="159" t="s">
        <v>342</v>
      </c>
      <c r="R26" s="166">
        <f t="shared" si="3"/>
        <v>0.35</v>
      </c>
      <c r="S26" s="456">
        <f>AVERAGE(R26:R28)</f>
        <v>0.78333333333333333</v>
      </c>
      <c r="T26" s="378" t="str">
        <f>CONCATENATE(INDEX('8- Políticas de Administración '!$B$6:$F$10,MATCH(ROUND(IF((RIGHT('5- Identificación de Riesgos'!H30,1)-'6- Valoración Controles'!K26)&lt;1,1,(RIGHT('5- Identificación de Riesgos'!H30,1)-'6- Valoración Controles'!K26)),0),'8- Políticas de Administración '!$F$6:$F$10,0),1)," - ",ROUND(IF((RIGHT('5- Identificación de Riesgos'!H30,1)-'6- Valoración Controles'!K26)&lt;1,1,(RIGHT('5- Identificación de Riesgos'!H30,1)-'6- Valoración Controles'!K26)),0))</f>
        <v>Muy Baja - 1</v>
      </c>
      <c r="U26" s="380" t="str">
        <f>CONCATENATE(INDEX('8- Políticas de Administración '!$B$17:$F$21,MATCH(ROUND(IF((RIGHT('5- Identificación de Riesgos'!M30,1)-'6- Valoración Controles'!S26)&lt;1,1,(RIGHT('5- Identificación de Riesgos'!M30,1)-'6- Valoración Controles'!S26)),0),'8- Políticas de Administración '!$F$17:$F$21,0),1)," - ",ROUND(IF((RIGHT('5- Identificación de Riesgos'!M30,1)-'6- Valoración Controles'!S26)&lt;1,1,(RIGHT('5- Identificación de Riesgos'!M30,1)-'6- Valoración Controles'!S26)),0))</f>
        <v>Leve - 1</v>
      </c>
      <c r="V26" s="382" t="str">
        <f>CONCATENATE(VLOOKUP((LEFT(T26,LEN(T26)-4)&amp;LEFT(U26,LEN(U26)-4)),'9- Matriz de Calor '!$D$18:$E$42,2,0)," - ",RIGHT(T26,1)*RIGHT(U26,1))</f>
        <v>Bajo - 1</v>
      </c>
    </row>
    <row r="27" spans="1:22" ht="45">
      <c r="A27" s="432"/>
      <c r="B27" s="454"/>
      <c r="C27" s="266" t="str">
        <f>'5- Identificación de Riesgos'!D31</f>
        <v xml:space="preserve">2. Desconocimiento y no aplicación del Código de Ética y Buen Gobierno.    
</v>
      </c>
      <c r="D27" s="263"/>
      <c r="E27" s="204" t="s">
        <v>346</v>
      </c>
      <c r="F27" s="197" t="s">
        <v>342</v>
      </c>
      <c r="G27" s="197" t="s">
        <v>342</v>
      </c>
      <c r="H27" s="160" t="s">
        <v>342</v>
      </c>
      <c r="I27" s="160" t="s">
        <v>342</v>
      </c>
      <c r="J27" s="164">
        <f t="shared" si="2"/>
        <v>1</v>
      </c>
      <c r="K27" s="457"/>
      <c r="L27" s="160" t="str">
        <f>'5- Identificación de Riesgos'!I36</f>
        <v>Afectación Económica</v>
      </c>
      <c r="M27" s="178" t="s">
        <v>347</v>
      </c>
      <c r="N27" s="160" t="s">
        <v>342</v>
      </c>
      <c r="O27" s="160" t="s">
        <v>342</v>
      </c>
      <c r="P27" s="160" t="s">
        <v>342</v>
      </c>
      <c r="Q27" s="160" t="s">
        <v>342</v>
      </c>
      <c r="R27" s="164">
        <f t="shared" si="3"/>
        <v>1</v>
      </c>
      <c r="S27" s="457"/>
      <c r="T27" s="379"/>
      <c r="U27" s="381"/>
      <c r="V27" s="383"/>
    </row>
    <row r="28" spans="1:22" ht="100.5" customHeight="1">
      <c r="A28" s="432"/>
      <c r="B28" s="454"/>
      <c r="C28" s="266" t="str">
        <f>'5- Identificación de Riesgos'!D32</f>
        <v xml:space="preserve">3.Carencia de compromiso  y transparencia de los servidores judiciales
</v>
      </c>
      <c r="D28" s="263"/>
      <c r="E28" s="205" t="s">
        <v>348</v>
      </c>
      <c r="F28" s="160" t="s">
        <v>342</v>
      </c>
      <c r="G28" s="160" t="s">
        <v>342</v>
      </c>
      <c r="H28" s="160" t="s">
        <v>342</v>
      </c>
      <c r="I28" s="160" t="s">
        <v>342</v>
      </c>
      <c r="J28" s="164">
        <f t="shared" si="2"/>
        <v>1</v>
      </c>
      <c r="K28" s="457"/>
      <c r="L28" s="160" t="str">
        <f>'5- Identificación de Riesgos'!I37</f>
        <v>Incumplimiento de las metas establecidas</v>
      </c>
      <c r="M28" s="178" t="s">
        <v>349</v>
      </c>
      <c r="N28" s="160" t="s">
        <v>342</v>
      </c>
      <c r="O28" s="160" t="s">
        <v>342</v>
      </c>
      <c r="P28" s="160" t="s">
        <v>342</v>
      </c>
      <c r="Q28" s="160" t="s">
        <v>342</v>
      </c>
      <c r="R28" s="164">
        <f t="shared" si="3"/>
        <v>1</v>
      </c>
      <c r="S28" s="457"/>
      <c r="T28" s="379"/>
      <c r="U28" s="381"/>
      <c r="V28" s="383"/>
    </row>
    <row r="29" spans="1:22" ht="30">
      <c r="A29" s="432"/>
      <c r="B29" s="454"/>
      <c r="C29" s="266" t="str">
        <f>'5- Identificación de Riesgos'!D33</f>
        <v>4.Deficiencia de  controles en el trámite  de los documentos</v>
      </c>
      <c r="D29" s="263"/>
      <c r="E29" s="168"/>
      <c r="F29" s="160"/>
      <c r="G29" s="160"/>
      <c r="H29" s="160"/>
      <c r="I29" s="160"/>
      <c r="J29" s="164">
        <f t="shared" si="2"/>
        <v>0</v>
      </c>
      <c r="K29" s="457"/>
      <c r="L29" s="160">
        <f>'5- Identificación de Riesgos'!I38</f>
        <v>0</v>
      </c>
      <c r="M29" s="178"/>
      <c r="N29" s="160"/>
      <c r="O29" s="160"/>
      <c r="P29" s="160"/>
      <c r="Q29" s="160"/>
      <c r="R29" s="164">
        <f t="shared" si="3"/>
        <v>0</v>
      </c>
      <c r="S29" s="457"/>
      <c r="T29" s="379"/>
      <c r="U29" s="381"/>
      <c r="V29" s="383"/>
    </row>
    <row r="30" spans="1:22" ht="30">
      <c r="A30" s="432"/>
      <c r="B30" s="454"/>
      <c r="C30" s="266" t="str">
        <f>'5- Identificación de Riesgos'!D34</f>
        <v xml:space="preserve">5. Aplicación no adecuada  de los procedimientos de control </v>
      </c>
      <c r="D30" s="263"/>
      <c r="E30" s="170"/>
      <c r="F30" s="160"/>
      <c r="G30" s="160"/>
      <c r="H30" s="160"/>
      <c r="I30" s="160"/>
      <c r="J30" s="164">
        <f t="shared" si="2"/>
        <v>0</v>
      </c>
      <c r="K30" s="457"/>
      <c r="L30" s="160">
        <f>'5- Identificación de Riesgos'!I39</f>
        <v>0</v>
      </c>
      <c r="M30" s="178"/>
      <c r="N30" s="160"/>
      <c r="O30" s="160"/>
      <c r="P30" s="160"/>
      <c r="Q30" s="160"/>
      <c r="R30" s="164">
        <f t="shared" si="3"/>
        <v>0</v>
      </c>
      <c r="S30" s="457"/>
      <c r="T30" s="379"/>
      <c r="U30" s="381"/>
      <c r="V30" s="383"/>
    </row>
    <row r="31" spans="1:22">
      <c r="A31" s="432"/>
      <c r="B31" s="454"/>
      <c r="C31" s="266" t="e">
        <f>'5- Identificación de Riesgos'!#REF!</f>
        <v>#REF!</v>
      </c>
      <c r="D31" s="263"/>
      <c r="E31" s="168"/>
      <c r="F31" s="160"/>
      <c r="G31" s="160"/>
      <c r="H31" s="160"/>
      <c r="I31" s="160"/>
      <c r="J31" s="164">
        <f t="shared" si="2"/>
        <v>0</v>
      </c>
      <c r="K31" s="457"/>
      <c r="L31" s="160">
        <f>'5- Identificación de Riesgos'!I40</f>
        <v>0</v>
      </c>
      <c r="M31" s="178"/>
      <c r="N31" s="160"/>
      <c r="O31" s="160"/>
      <c r="P31" s="160"/>
      <c r="Q31" s="160"/>
      <c r="R31" s="164">
        <f t="shared" si="3"/>
        <v>0</v>
      </c>
      <c r="S31" s="457"/>
      <c r="T31" s="379"/>
      <c r="U31" s="381"/>
      <c r="V31" s="383"/>
    </row>
    <row r="32" spans="1:22">
      <c r="A32" s="432"/>
      <c r="B32" s="454"/>
      <c r="C32" s="266" t="e">
        <f>'5- Identificación de Riesgos'!#REF!</f>
        <v>#REF!</v>
      </c>
      <c r="D32" s="263"/>
      <c r="E32" s="168"/>
      <c r="F32" s="160"/>
      <c r="G32" s="160"/>
      <c r="H32" s="160"/>
      <c r="I32" s="160"/>
      <c r="J32" s="164">
        <f t="shared" si="2"/>
        <v>0</v>
      </c>
      <c r="K32" s="457"/>
      <c r="L32" s="160">
        <f>'5- Identificación de Riesgos'!I41</f>
        <v>0</v>
      </c>
      <c r="M32" s="178"/>
      <c r="N32" s="160"/>
      <c r="O32" s="160"/>
      <c r="P32" s="160"/>
      <c r="Q32" s="160"/>
      <c r="R32" s="164">
        <f t="shared" si="3"/>
        <v>0</v>
      </c>
      <c r="S32" s="457"/>
      <c r="T32" s="379"/>
      <c r="U32" s="381"/>
      <c r="V32" s="383"/>
    </row>
    <row r="33" spans="1:22">
      <c r="A33" s="432"/>
      <c r="B33" s="454"/>
      <c r="C33" s="266" t="e">
        <f>'5- Identificación de Riesgos'!#REF!</f>
        <v>#REF!</v>
      </c>
      <c r="D33" s="263"/>
      <c r="E33" s="168"/>
      <c r="F33" s="160"/>
      <c r="G33" s="160"/>
      <c r="H33" s="160"/>
      <c r="I33" s="160"/>
      <c r="J33" s="164">
        <f t="shared" si="2"/>
        <v>0</v>
      </c>
      <c r="K33" s="457"/>
      <c r="L33" s="160">
        <f>'5- Identificación de Riesgos'!I42</f>
        <v>0</v>
      </c>
      <c r="M33" s="178"/>
      <c r="N33" s="160"/>
      <c r="O33" s="160"/>
      <c r="P33" s="160"/>
      <c r="Q33" s="160"/>
      <c r="R33" s="164">
        <f t="shared" si="3"/>
        <v>0</v>
      </c>
      <c r="S33" s="457"/>
      <c r="T33" s="379"/>
      <c r="U33" s="381"/>
      <c r="V33" s="383"/>
    </row>
    <row r="34" spans="1:22">
      <c r="A34" s="432"/>
      <c r="B34" s="454"/>
      <c r="C34" s="266" t="e">
        <f>'5- Identificación de Riesgos'!#REF!</f>
        <v>#REF!</v>
      </c>
      <c r="D34" s="263"/>
      <c r="E34" s="168"/>
      <c r="F34" s="160"/>
      <c r="G34" s="160"/>
      <c r="H34" s="160"/>
      <c r="I34" s="160"/>
      <c r="J34" s="164">
        <f t="shared" si="2"/>
        <v>0</v>
      </c>
      <c r="K34" s="457"/>
      <c r="L34" s="160">
        <f>'5- Identificación de Riesgos'!I43</f>
        <v>0</v>
      </c>
      <c r="M34" s="178"/>
      <c r="N34" s="160"/>
      <c r="O34" s="160"/>
      <c r="P34" s="160"/>
      <c r="Q34" s="160"/>
      <c r="R34" s="164">
        <f t="shared" si="3"/>
        <v>0</v>
      </c>
      <c r="S34" s="457"/>
      <c r="T34" s="379"/>
      <c r="U34" s="381"/>
      <c r="V34" s="383"/>
    </row>
    <row r="35" spans="1:22" ht="15.75" thickBot="1">
      <c r="A35" s="433"/>
      <c r="B35" s="455"/>
      <c r="C35" s="268" t="e">
        <f>'5- Identificación de Riesgos'!#REF!</f>
        <v>#REF!</v>
      </c>
      <c r="D35" s="264"/>
      <c r="E35" s="177"/>
      <c r="F35" s="161"/>
      <c r="G35" s="161"/>
      <c r="H35" s="161"/>
      <c r="I35" s="161"/>
      <c r="J35" s="165">
        <f t="shared" si="2"/>
        <v>0</v>
      </c>
      <c r="K35" s="458"/>
      <c r="L35" s="161">
        <f>'5- Identificación de Riesgos'!I44</f>
        <v>0</v>
      </c>
      <c r="M35" s="179"/>
      <c r="N35" s="161"/>
      <c r="O35" s="161"/>
      <c r="P35" s="161"/>
      <c r="Q35" s="161"/>
      <c r="R35" s="165">
        <f t="shared" si="3"/>
        <v>0</v>
      </c>
      <c r="S35" s="458"/>
      <c r="T35" s="411"/>
      <c r="U35" s="398"/>
      <c r="V35" s="397"/>
    </row>
    <row r="36" spans="1:22" ht="60" customHeight="1">
      <c r="A36" s="431">
        <f>'5- Identificación de Riesgos'!A35</f>
        <v>5</v>
      </c>
      <c r="B36" s="453">
        <f>'5- Identificación de Riesgos'!B35</f>
        <v>0</v>
      </c>
      <c r="C36" s="265" t="str">
        <f>'5- Identificación de Riesgos'!D35</f>
        <v>1. Falta de ética de los servidores públicos (Debilidades en principios y valores)</v>
      </c>
      <c r="D36" s="269"/>
      <c r="E36" s="167" t="s">
        <v>344</v>
      </c>
      <c r="F36" s="206" t="s">
        <v>342</v>
      </c>
      <c r="G36" s="159" t="s">
        <v>342</v>
      </c>
      <c r="H36" s="159" t="s">
        <v>342</v>
      </c>
      <c r="I36" s="159" t="s">
        <v>342</v>
      </c>
      <c r="J36" s="166">
        <f t="shared" ref="J36:J45" si="4">COUNTIF(F36:I36,"SI")/4</f>
        <v>1</v>
      </c>
      <c r="K36" s="456">
        <f>AVERAGE(J36:J38)</f>
        <v>1</v>
      </c>
      <c r="L36" s="159" t="str">
        <f>'5- Identificación de Riesgos'!I45</f>
        <v>Afectación de reputacion,imagén,  credibilidad, satisfacción de usuarios y PI</v>
      </c>
      <c r="M36" s="180" t="s">
        <v>345</v>
      </c>
      <c r="N36" s="159" t="s">
        <v>341</v>
      </c>
      <c r="O36" s="159" t="s">
        <v>341</v>
      </c>
      <c r="P36" s="159" t="s">
        <v>342</v>
      </c>
      <c r="Q36" s="159" t="s">
        <v>342</v>
      </c>
      <c r="R36" s="166">
        <f t="shared" ref="R36:R38" si="5">SUM(COUNTIF(N36,"SI")*25%,COUNTIF(O36,"SI")*40%,COUNTIF(P36,"SI")*25%,COUNTIF(Q36,"SI")*10%)</f>
        <v>0.35</v>
      </c>
      <c r="S36" s="456">
        <f>AVERAGE(R36:R38)</f>
        <v>0.78333333333333333</v>
      </c>
      <c r="T36" s="378" t="str">
        <f>CONCATENATE(INDEX('8- Políticas de Administración '!$B$6:$F$10,MATCH(ROUND(IF((RIGHT('5- Identificación de Riesgos'!H35,1)-'6- Valoración Controles'!K36)&lt;1,1,(RIGHT('5- Identificación de Riesgos'!H35,1)-'6- Valoración Controles'!K36)),0),'8- Políticas de Administración '!$F$6:$F$10,0),1)," - ",ROUND(IF((RIGHT('5- Identificación de Riesgos'!H35,1)-'6- Valoración Controles'!K36)&lt;1,1,(RIGHT('5- Identificación de Riesgos'!H35,1)-'6- Valoración Controles'!K36)),0))</f>
        <v>Muy Baja - 1</v>
      </c>
      <c r="U36" s="380" t="str">
        <f>CONCATENATE(INDEX('8- Políticas de Administración '!$B$17:$F$21,MATCH(ROUND(IF((RIGHT('5- Identificación de Riesgos'!M35,1)-'6- Valoración Controles'!S36)&lt;1,1,(RIGHT('5- Identificación de Riesgos'!M35,1)-'6- Valoración Controles'!S36)),0),'8- Políticas de Administración '!$F$17:$F$21,0),1)," - ",ROUND(IF((RIGHT('5- Identificación de Riesgos'!M35,1)-'6- Valoración Controles'!S36)&lt;1,1,(RIGHT('5- Identificación de Riesgos'!M35,1)-'6- Valoración Controles'!S36)),0))</f>
        <v>Leve - 1</v>
      </c>
      <c r="V36" s="382" t="str">
        <f>CONCATENATE(VLOOKUP((LEFT(T36,LEN(T36)-4)&amp;LEFT(U36,LEN(U36)-4)),'9- Matriz de Calor '!$D$18:$E$42,2,0)," - ",RIGHT(T36,1)*RIGHT(U36,1))</f>
        <v>Bajo - 1</v>
      </c>
    </row>
    <row r="37" spans="1:22" ht="45">
      <c r="A37" s="432"/>
      <c r="B37" s="454"/>
      <c r="C37" s="266" t="str">
        <f>'5- Identificación de Riesgos'!D36</f>
        <v>2. Falta de ética de terceros interesados  (Debilidades principios y valores)</v>
      </c>
      <c r="D37" s="269"/>
      <c r="E37" s="168" t="s">
        <v>346</v>
      </c>
      <c r="F37" s="197" t="s">
        <v>342</v>
      </c>
      <c r="G37" s="197" t="s">
        <v>342</v>
      </c>
      <c r="H37" s="160" t="s">
        <v>342</v>
      </c>
      <c r="I37" s="160" t="s">
        <v>342</v>
      </c>
      <c r="J37" s="164">
        <f t="shared" si="4"/>
        <v>1</v>
      </c>
      <c r="K37" s="457"/>
      <c r="L37" s="160" t="str">
        <f>'5- Identificación de Riesgos'!I46</f>
        <v>Afectación Económica</v>
      </c>
      <c r="M37" s="178" t="s">
        <v>350</v>
      </c>
      <c r="N37" s="160" t="s">
        <v>342</v>
      </c>
      <c r="O37" s="160" t="s">
        <v>342</v>
      </c>
      <c r="P37" s="160" t="s">
        <v>342</v>
      </c>
      <c r="Q37" s="160" t="s">
        <v>342</v>
      </c>
      <c r="R37" s="164">
        <f t="shared" si="5"/>
        <v>1</v>
      </c>
      <c r="S37" s="457"/>
      <c r="T37" s="379"/>
      <c r="U37" s="381"/>
      <c r="V37" s="383"/>
    </row>
    <row r="38" spans="1:22" ht="144" customHeight="1">
      <c r="A38" s="432"/>
      <c r="B38" s="454"/>
      <c r="C38" s="266" t="str">
        <f>'5- Identificación de Riesgos'!D37</f>
        <v>3. Debilidades en los controles de los procedimientos de cobro coactivo.</v>
      </c>
      <c r="D38" s="269"/>
      <c r="E38" s="168" t="s">
        <v>351</v>
      </c>
      <c r="F38" s="160" t="s">
        <v>342</v>
      </c>
      <c r="G38" s="160" t="s">
        <v>342</v>
      </c>
      <c r="H38" s="160" t="s">
        <v>342</v>
      </c>
      <c r="I38" s="160" t="s">
        <v>342</v>
      </c>
      <c r="J38" s="164">
        <f t="shared" si="4"/>
        <v>1</v>
      </c>
      <c r="K38" s="457"/>
      <c r="L38" s="160" t="str">
        <f>'5- Identificación de Riesgos'!I47</f>
        <v>Incumplimiento de las metas establecidas</v>
      </c>
      <c r="M38" s="178" t="s">
        <v>349</v>
      </c>
      <c r="N38" s="160" t="s">
        <v>342</v>
      </c>
      <c r="O38" s="160" t="s">
        <v>342</v>
      </c>
      <c r="P38" s="160" t="s">
        <v>342</v>
      </c>
      <c r="Q38" s="160" t="s">
        <v>342</v>
      </c>
      <c r="R38" s="164">
        <f t="shared" si="5"/>
        <v>1</v>
      </c>
      <c r="S38" s="457"/>
      <c r="T38" s="379"/>
      <c r="U38" s="381"/>
      <c r="V38" s="383"/>
    </row>
    <row r="39" spans="1:22">
      <c r="A39" s="432"/>
      <c r="B39" s="454"/>
      <c r="C39" s="266">
        <f>'5- Identificación de Riesgos'!D38</f>
        <v>0</v>
      </c>
      <c r="D39" s="269"/>
      <c r="E39" s="168"/>
      <c r="F39" s="160"/>
      <c r="G39" s="160"/>
      <c r="H39" s="160"/>
      <c r="I39" s="160"/>
      <c r="J39" s="164">
        <f t="shared" si="4"/>
        <v>0</v>
      </c>
      <c r="K39" s="457"/>
      <c r="L39" s="160">
        <f>'5- Identificación de Riesgos'!I48</f>
        <v>0</v>
      </c>
      <c r="M39" s="178"/>
      <c r="N39" s="160"/>
      <c r="O39" s="160"/>
      <c r="P39" s="160"/>
      <c r="Q39" s="160"/>
      <c r="R39" s="164"/>
      <c r="S39" s="457"/>
      <c r="T39" s="379"/>
      <c r="U39" s="381"/>
      <c r="V39" s="383"/>
    </row>
    <row r="40" spans="1:22">
      <c r="A40" s="432"/>
      <c r="B40" s="454"/>
      <c r="C40" s="266">
        <f>'5- Identificación de Riesgos'!D39</f>
        <v>0</v>
      </c>
      <c r="D40" s="269"/>
      <c r="E40" s="170"/>
      <c r="F40" s="160"/>
      <c r="G40" s="160"/>
      <c r="H40" s="160"/>
      <c r="I40" s="160"/>
      <c r="J40" s="164">
        <f t="shared" si="4"/>
        <v>0</v>
      </c>
      <c r="K40" s="457"/>
      <c r="L40" s="160">
        <f>'5- Identificación de Riesgos'!I49</f>
        <v>0</v>
      </c>
      <c r="M40" s="178"/>
      <c r="N40" s="160"/>
      <c r="O40" s="160"/>
      <c r="P40" s="160"/>
      <c r="Q40" s="160"/>
      <c r="R40" s="164"/>
      <c r="S40" s="457"/>
      <c r="T40" s="379"/>
      <c r="U40" s="381"/>
      <c r="V40" s="383"/>
    </row>
    <row r="41" spans="1:22">
      <c r="A41" s="432"/>
      <c r="B41" s="454"/>
      <c r="C41" s="266">
        <f>'5- Identificación de Riesgos'!D40</f>
        <v>0</v>
      </c>
      <c r="D41" s="269"/>
      <c r="E41" s="168"/>
      <c r="F41" s="160"/>
      <c r="G41" s="160"/>
      <c r="H41" s="160"/>
      <c r="I41" s="160"/>
      <c r="J41" s="164">
        <f t="shared" si="4"/>
        <v>0</v>
      </c>
      <c r="K41" s="457"/>
      <c r="L41" s="160">
        <f>'5- Identificación de Riesgos'!I50</f>
        <v>0</v>
      </c>
      <c r="M41" s="178"/>
      <c r="N41" s="160"/>
      <c r="O41" s="160"/>
      <c r="P41" s="160"/>
      <c r="Q41" s="160"/>
      <c r="R41" s="164"/>
      <c r="S41" s="457"/>
      <c r="T41" s="379"/>
      <c r="U41" s="381"/>
      <c r="V41" s="383"/>
    </row>
    <row r="42" spans="1:22">
      <c r="A42" s="432"/>
      <c r="B42" s="454"/>
      <c r="C42" s="266">
        <f>'5- Identificación de Riesgos'!D41</f>
        <v>0</v>
      </c>
      <c r="D42" s="269"/>
      <c r="E42" s="168"/>
      <c r="F42" s="160"/>
      <c r="G42" s="160"/>
      <c r="H42" s="160"/>
      <c r="I42" s="160"/>
      <c r="J42" s="164">
        <f t="shared" si="4"/>
        <v>0</v>
      </c>
      <c r="K42" s="457"/>
      <c r="L42" s="160">
        <f>'5- Identificación de Riesgos'!I51</f>
        <v>0</v>
      </c>
      <c r="M42" s="178"/>
      <c r="N42" s="160"/>
      <c r="O42" s="160"/>
      <c r="P42" s="160"/>
      <c r="Q42" s="160"/>
      <c r="R42" s="164"/>
      <c r="S42" s="457"/>
      <c r="T42" s="379"/>
      <c r="U42" s="381"/>
      <c r="V42" s="383"/>
    </row>
    <row r="43" spans="1:22">
      <c r="A43" s="432"/>
      <c r="B43" s="454"/>
      <c r="C43" s="266">
        <f>'5- Identificación de Riesgos'!D42</f>
        <v>0</v>
      </c>
      <c r="D43" s="269"/>
      <c r="E43" s="168"/>
      <c r="F43" s="160"/>
      <c r="G43" s="160"/>
      <c r="H43" s="160"/>
      <c r="I43" s="160"/>
      <c r="J43" s="164">
        <f t="shared" si="4"/>
        <v>0</v>
      </c>
      <c r="K43" s="457"/>
      <c r="L43" s="160">
        <f>'5- Identificación de Riesgos'!I52</f>
        <v>0</v>
      </c>
      <c r="M43" s="178"/>
      <c r="N43" s="160"/>
      <c r="O43" s="160"/>
      <c r="P43" s="160"/>
      <c r="Q43" s="160"/>
      <c r="R43" s="164"/>
      <c r="S43" s="457"/>
      <c r="T43" s="379"/>
      <c r="U43" s="381"/>
      <c r="V43" s="383"/>
    </row>
    <row r="44" spans="1:22">
      <c r="A44" s="432"/>
      <c r="B44" s="454"/>
      <c r="C44" s="266">
        <f>'5- Identificación de Riesgos'!D43</f>
        <v>0</v>
      </c>
      <c r="D44" s="269"/>
      <c r="E44" s="168"/>
      <c r="F44" s="160"/>
      <c r="G44" s="160"/>
      <c r="H44" s="160"/>
      <c r="I44" s="160"/>
      <c r="J44" s="164">
        <f t="shared" si="4"/>
        <v>0</v>
      </c>
      <c r="K44" s="457"/>
      <c r="L44" s="160">
        <f>'5- Identificación de Riesgos'!I53</f>
        <v>0</v>
      </c>
      <c r="M44" s="178"/>
      <c r="N44" s="160"/>
      <c r="O44" s="160"/>
      <c r="P44" s="160"/>
      <c r="Q44" s="160"/>
      <c r="R44" s="164"/>
      <c r="S44" s="457"/>
      <c r="T44" s="379"/>
      <c r="U44" s="381"/>
      <c r="V44" s="383"/>
    </row>
    <row r="45" spans="1:22" ht="15.75" thickBot="1">
      <c r="A45" s="433"/>
      <c r="B45" s="455"/>
      <c r="C45" s="268">
        <f>'5- Identificación de Riesgos'!D44</f>
        <v>0</v>
      </c>
      <c r="D45" s="269"/>
      <c r="E45" s="177"/>
      <c r="F45" s="161"/>
      <c r="G45" s="161"/>
      <c r="H45" s="161"/>
      <c r="I45" s="161"/>
      <c r="J45" s="165">
        <f t="shared" si="4"/>
        <v>0</v>
      </c>
      <c r="K45" s="458"/>
      <c r="L45" s="196"/>
      <c r="M45" s="179"/>
      <c r="N45" s="161"/>
      <c r="O45" s="161"/>
      <c r="P45" s="161"/>
      <c r="Q45" s="161"/>
      <c r="R45" s="165"/>
      <c r="S45" s="458"/>
      <c r="T45" s="411"/>
      <c r="U45" s="398"/>
      <c r="V45" s="397"/>
    </row>
    <row r="46" spans="1:22" ht="60" customHeight="1">
      <c r="A46" s="431">
        <f>'5- Identificación de Riesgos'!A45</f>
        <v>6</v>
      </c>
      <c r="B46" s="453" t="str">
        <f>'5- Identificación de Riesgos'!B45</f>
        <v>Ofrecer, prometer, entregar, aceptar o solicitar una ventaja indebida para la asignación de procesos judiciales y/o extrajudiciales con el fin de  promover, inducir y/o provocar  actuaciones jurídicas por fuera del marco legal atendiendo intereses propios o de terceros.</v>
      </c>
      <c r="C46" s="265" t="str">
        <f>'5- Identificación de Riesgos'!D45</f>
        <v>1. Falta de ética de los servidores públicos (Debilidades en principios y valores)</v>
      </c>
      <c r="D46" s="262"/>
      <c r="E46" s="167" t="s">
        <v>344</v>
      </c>
      <c r="F46" s="159" t="s">
        <v>342</v>
      </c>
      <c r="G46" s="159" t="s">
        <v>342</v>
      </c>
      <c r="H46" s="159" t="s">
        <v>342</v>
      </c>
      <c r="I46" s="159" t="s">
        <v>342</v>
      </c>
      <c r="J46" s="166">
        <f t="shared" si="2"/>
        <v>1</v>
      </c>
      <c r="K46" s="456">
        <f>AVERAGE(J46:J48)</f>
        <v>1</v>
      </c>
      <c r="L46" s="159" t="str">
        <f>'5- Identificación de Riesgos'!I55</f>
        <v>Afectación de reputacion,imagén,  credibilidad, satisfacción de usuarios y PI</v>
      </c>
      <c r="M46" s="180" t="s">
        <v>352</v>
      </c>
      <c r="N46" s="159" t="s">
        <v>341</v>
      </c>
      <c r="O46" s="159" t="s">
        <v>341</v>
      </c>
      <c r="P46" s="159" t="s">
        <v>342</v>
      </c>
      <c r="Q46" s="159" t="s">
        <v>342</v>
      </c>
      <c r="R46" s="166">
        <f t="shared" si="3"/>
        <v>0.35</v>
      </c>
      <c r="S46" s="456">
        <f t="shared" ref="S46" si="6">AVERAGE(R46:R55)</f>
        <v>0.78333333333333333</v>
      </c>
      <c r="T46" s="378" t="str">
        <f>CONCATENATE(INDEX('8- Políticas de Administración '!$B$6:$F$10,MATCH(ROUND(IF((RIGHT('5- Identificación de Riesgos'!H45,1)-'6- Valoración Controles'!K46)&lt;1,1,(RIGHT('5- Identificación de Riesgos'!H45,1)-'6- Valoración Controles'!K46)),0),'8- Políticas de Administración '!$F$6:$F$10,0),1)," - ",ROUND(IF((RIGHT('5- Identificación de Riesgos'!H45,1)-'6- Valoración Controles'!K46)&lt;1,1,(RIGHT('5- Identificación de Riesgos'!H45,1)-'6- Valoración Controles'!K46)),0))</f>
        <v>Muy Baja - 1</v>
      </c>
      <c r="U46" s="380" t="str">
        <f>CONCATENATE(INDEX('8- Políticas de Administración '!$B$17:$F$21,MATCH(ROUND(IF((RIGHT('5- Identificación de Riesgos'!M45,1)-'6- Valoración Controles'!S46)&lt;1,1,(RIGHT('5- Identificación de Riesgos'!M45,1)-'6- Valoración Controles'!S46)),0),'8- Políticas de Administración '!$F$17:$F$21,0),1)," - ",ROUND(IF((RIGHT('5- Identificación de Riesgos'!M45,1)-'6- Valoración Controles'!S46)&lt;1,1,(RIGHT('5- Identificación de Riesgos'!M45,1)-'6- Valoración Controles'!S46)),0))</f>
        <v>Menor - 2</v>
      </c>
      <c r="V46" s="382" t="str">
        <f>CONCATENATE(VLOOKUP((LEFT(T46,LEN(T46)-4)&amp;LEFT(U46,LEN(U46)-4)),'9- Matriz de Calor '!$D$18:$E$42,2,0)," - ",RIGHT(T46,1)*RIGHT(U46,1))</f>
        <v>Bajo - 2</v>
      </c>
    </row>
    <row r="47" spans="1:22" ht="45" customHeight="1">
      <c r="A47" s="432"/>
      <c r="B47" s="454"/>
      <c r="C47" s="266" t="str">
        <f>'5- Identificación de Riesgos'!D46</f>
        <v>2. Falta de ética de terceros interesados  (Debilidades principios y valores)</v>
      </c>
      <c r="D47" s="263"/>
      <c r="E47" s="168" t="s">
        <v>346</v>
      </c>
      <c r="F47" s="160" t="s">
        <v>342</v>
      </c>
      <c r="G47" s="160" t="s">
        <v>342</v>
      </c>
      <c r="H47" s="160" t="s">
        <v>342</v>
      </c>
      <c r="I47" s="160" t="s">
        <v>342</v>
      </c>
      <c r="J47" s="164">
        <f t="shared" si="2"/>
        <v>1</v>
      </c>
      <c r="K47" s="457"/>
      <c r="L47" s="160" t="str">
        <f>'5- Identificación de Riesgos'!I56</f>
        <v>Afectación Económica</v>
      </c>
      <c r="M47" s="178" t="s">
        <v>353</v>
      </c>
      <c r="N47" s="160" t="s">
        <v>342</v>
      </c>
      <c r="O47" s="160" t="s">
        <v>342</v>
      </c>
      <c r="P47" s="160" t="s">
        <v>342</v>
      </c>
      <c r="Q47" s="160" t="s">
        <v>342</v>
      </c>
      <c r="R47" s="164">
        <f t="shared" si="3"/>
        <v>1</v>
      </c>
      <c r="S47" s="457"/>
      <c r="T47" s="379"/>
      <c r="U47" s="381"/>
      <c r="V47" s="383"/>
    </row>
    <row r="48" spans="1:22" ht="111.75" customHeight="1">
      <c r="A48" s="432"/>
      <c r="B48" s="454"/>
      <c r="C48" s="266" t="str">
        <f>'5- Identificación de Riesgos'!D47</f>
        <v>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v>
      </c>
      <c r="D48" s="263"/>
      <c r="E48" s="168" t="s">
        <v>354</v>
      </c>
      <c r="F48" s="160" t="s">
        <v>342</v>
      </c>
      <c r="G48" s="160" t="s">
        <v>342</v>
      </c>
      <c r="H48" s="160" t="s">
        <v>342</v>
      </c>
      <c r="I48" s="160" t="s">
        <v>342</v>
      </c>
      <c r="J48" s="164">
        <f t="shared" si="2"/>
        <v>1</v>
      </c>
      <c r="K48" s="457"/>
      <c r="L48" s="160" t="str">
        <f>'5- Identificación de Riesgos'!I57</f>
        <v>Incumplimiento de las metas establecidas</v>
      </c>
      <c r="M48" s="178" t="s">
        <v>355</v>
      </c>
      <c r="N48" s="160" t="s">
        <v>342</v>
      </c>
      <c r="O48" s="160" t="s">
        <v>342</v>
      </c>
      <c r="P48" s="160" t="s">
        <v>342</v>
      </c>
      <c r="Q48" s="160" t="s">
        <v>342</v>
      </c>
      <c r="R48" s="164">
        <f t="shared" si="3"/>
        <v>1</v>
      </c>
      <c r="S48" s="457"/>
      <c r="T48" s="379"/>
      <c r="U48" s="381"/>
      <c r="V48" s="383"/>
    </row>
    <row r="49" spans="1:22" ht="30" customHeight="1">
      <c r="A49" s="432"/>
      <c r="B49" s="454"/>
      <c r="C49" s="266">
        <f>'5- Identificación de Riesgos'!D48</f>
        <v>0</v>
      </c>
      <c r="D49" s="263"/>
      <c r="E49" s="168"/>
      <c r="F49" s="160"/>
      <c r="G49" s="160"/>
      <c r="H49" s="160"/>
      <c r="I49" s="160"/>
      <c r="J49" s="164">
        <f t="shared" si="2"/>
        <v>0</v>
      </c>
      <c r="K49" s="457"/>
      <c r="L49" s="160">
        <f>'5- Identificación de Riesgos'!I58</f>
        <v>0</v>
      </c>
      <c r="M49" s="178"/>
      <c r="N49" s="160"/>
      <c r="O49" s="160"/>
      <c r="P49" s="160"/>
      <c r="Q49" s="160"/>
      <c r="R49" s="164"/>
      <c r="S49" s="457"/>
      <c r="T49" s="379"/>
      <c r="U49" s="381"/>
      <c r="V49" s="383"/>
    </row>
    <row r="50" spans="1:22" ht="30" customHeight="1">
      <c r="A50" s="432"/>
      <c r="B50" s="454"/>
      <c r="C50" s="266">
        <f>'5- Identificación de Riesgos'!D49</f>
        <v>0</v>
      </c>
      <c r="D50" s="263"/>
      <c r="E50" s="170"/>
      <c r="F50" s="160"/>
      <c r="G50" s="160"/>
      <c r="H50" s="160"/>
      <c r="I50" s="160"/>
      <c r="J50" s="164">
        <f t="shared" si="2"/>
        <v>0</v>
      </c>
      <c r="K50" s="457"/>
      <c r="L50" s="160">
        <f>'5- Identificación de Riesgos'!I59</f>
        <v>0</v>
      </c>
      <c r="M50" s="178"/>
      <c r="N50" s="160"/>
      <c r="O50" s="160"/>
      <c r="P50" s="160"/>
      <c r="Q50" s="160"/>
      <c r="R50" s="164"/>
      <c r="S50" s="457"/>
      <c r="T50" s="379"/>
      <c r="U50" s="381"/>
      <c r="V50" s="383"/>
    </row>
    <row r="51" spans="1:22">
      <c r="A51" s="432"/>
      <c r="B51" s="454"/>
      <c r="C51" s="266">
        <f>'5- Identificación de Riesgos'!D50</f>
        <v>0</v>
      </c>
      <c r="D51" s="263"/>
      <c r="E51" s="168"/>
      <c r="F51" s="160"/>
      <c r="G51" s="160"/>
      <c r="H51" s="160"/>
      <c r="I51" s="160"/>
      <c r="J51" s="164">
        <f t="shared" si="2"/>
        <v>0</v>
      </c>
      <c r="K51" s="457"/>
      <c r="L51" s="160">
        <f>'5- Identificación de Riesgos'!I60</f>
        <v>0</v>
      </c>
      <c r="M51" s="178"/>
      <c r="N51" s="160"/>
      <c r="O51" s="160"/>
      <c r="P51" s="160"/>
      <c r="Q51" s="160"/>
      <c r="R51" s="164"/>
      <c r="S51" s="457"/>
      <c r="T51" s="379"/>
      <c r="U51" s="381"/>
      <c r="V51" s="383"/>
    </row>
    <row r="52" spans="1:22">
      <c r="A52" s="432"/>
      <c r="B52" s="454"/>
      <c r="C52" s="266">
        <f>'5- Identificación de Riesgos'!D51</f>
        <v>0</v>
      </c>
      <c r="D52" s="263"/>
      <c r="E52" s="168"/>
      <c r="F52" s="160"/>
      <c r="G52" s="160"/>
      <c r="H52" s="160"/>
      <c r="I52" s="160"/>
      <c r="J52" s="164">
        <f t="shared" si="2"/>
        <v>0</v>
      </c>
      <c r="K52" s="457"/>
      <c r="L52" s="160">
        <f>'5- Identificación de Riesgos'!I61</f>
        <v>0</v>
      </c>
      <c r="M52" s="178"/>
      <c r="N52" s="160"/>
      <c r="O52" s="160"/>
      <c r="P52" s="160"/>
      <c r="Q52" s="160"/>
      <c r="R52" s="164"/>
      <c r="S52" s="457"/>
      <c r="T52" s="379"/>
      <c r="U52" s="381"/>
      <c r="V52" s="383"/>
    </row>
    <row r="53" spans="1:22">
      <c r="A53" s="432"/>
      <c r="B53" s="454"/>
      <c r="C53" s="266">
        <f>'5- Identificación de Riesgos'!D52</f>
        <v>0</v>
      </c>
      <c r="D53" s="263"/>
      <c r="E53" s="168"/>
      <c r="F53" s="160"/>
      <c r="G53" s="160"/>
      <c r="H53" s="160"/>
      <c r="I53" s="160"/>
      <c r="J53" s="164">
        <f t="shared" si="2"/>
        <v>0</v>
      </c>
      <c r="K53" s="457"/>
      <c r="L53" s="160">
        <f>'5- Identificación de Riesgos'!I62</f>
        <v>0</v>
      </c>
      <c r="M53" s="178"/>
      <c r="N53" s="160"/>
      <c r="O53" s="160"/>
      <c r="P53" s="160"/>
      <c r="Q53" s="160"/>
      <c r="R53" s="164"/>
      <c r="S53" s="457"/>
      <c r="T53" s="379"/>
      <c r="U53" s="381"/>
      <c r="V53" s="383"/>
    </row>
    <row r="54" spans="1:22">
      <c r="A54" s="432"/>
      <c r="B54" s="454"/>
      <c r="C54" s="266">
        <f>'5- Identificación de Riesgos'!D53</f>
        <v>0</v>
      </c>
      <c r="D54" s="263"/>
      <c r="E54" s="168"/>
      <c r="F54" s="160"/>
      <c r="G54" s="160"/>
      <c r="H54" s="160"/>
      <c r="I54" s="160"/>
      <c r="J54" s="164">
        <f t="shared" si="2"/>
        <v>0</v>
      </c>
      <c r="K54" s="457"/>
      <c r="L54" s="160">
        <f>'5- Identificación de Riesgos'!I63</f>
        <v>0</v>
      </c>
      <c r="M54" s="178"/>
      <c r="N54" s="160"/>
      <c r="O54" s="160"/>
      <c r="P54" s="160"/>
      <c r="Q54" s="160"/>
      <c r="R54" s="164"/>
      <c r="S54" s="457"/>
      <c r="T54" s="379"/>
      <c r="U54" s="381"/>
      <c r="V54" s="383"/>
    </row>
    <row r="55" spans="1:22" ht="15.75" thickBot="1">
      <c r="A55" s="433"/>
      <c r="B55" s="455"/>
      <c r="C55" s="268">
        <f>'5- Identificación de Riesgos'!D54</f>
        <v>0</v>
      </c>
      <c r="D55" s="264"/>
      <c r="E55" s="177"/>
      <c r="F55" s="161"/>
      <c r="G55" s="161"/>
      <c r="H55" s="161"/>
      <c r="I55" s="161"/>
      <c r="J55" s="165">
        <f t="shared" si="2"/>
        <v>0</v>
      </c>
      <c r="K55" s="458"/>
      <c r="L55" s="161">
        <f>'5- Identificación de Riesgos'!I64</f>
        <v>0</v>
      </c>
      <c r="M55" s="179"/>
      <c r="N55" s="161"/>
      <c r="O55" s="161"/>
      <c r="P55" s="161"/>
      <c r="Q55" s="161"/>
      <c r="R55" s="165"/>
      <c r="S55" s="458"/>
      <c r="T55" s="411"/>
      <c r="U55" s="398"/>
      <c r="V55" s="397"/>
    </row>
    <row r="56" spans="1:22" ht="60">
      <c r="A56" s="431">
        <f>'5- Identificación de Riesgos'!A55</f>
        <v>7</v>
      </c>
      <c r="B56" s="453" t="str">
        <f>'5- Identificación de Riesgos'!B55</f>
        <v>Ofrecer, prometer, entregar, aceptar o solicitar una ventaja a cambio de una indebida gestión en el tramite de la liquidación de las cuentas de cobro por concepto de Sentencias en contra de la Rama Judicial.</v>
      </c>
      <c r="C56" s="265" t="str">
        <f>'5- Identificación de Riesgos'!D55</f>
        <v>1. Falta de ética de los servidores públicos (Debilidades en principios y valores)</v>
      </c>
      <c r="D56" s="262"/>
      <c r="E56" s="167" t="s">
        <v>344</v>
      </c>
      <c r="F56" s="159" t="s">
        <v>342</v>
      </c>
      <c r="G56" s="159" t="s">
        <v>342</v>
      </c>
      <c r="H56" s="159" t="s">
        <v>342</v>
      </c>
      <c r="I56" s="159" t="s">
        <v>342</v>
      </c>
      <c r="J56" s="166">
        <f t="shared" ref="J56:J65" si="7">COUNTIF(F56:I56,"SI")/4</f>
        <v>1</v>
      </c>
      <c r="K56" s="456">
        <f>AVERAGE(J56:J58)</f>
        <v>1</v>
      </c>
      <c r="L56" s="159">
        <f>'5- Identificación de Riesgos'!I65</f>
        <v>0</v>
      </c>
      <c r="M56" s="180" t="s">
        <v>352</v>
      </c>
      <c r="N56" s="159" t="s">
        <v>341</v>
      </c>
      <c r="O56" s="159" t="s">
        <v>341</v>
      </c>
      <c r="P56" s="159" t="s">
        <v>342</v>
      </c>
      <c r="Q56" s="159" t="s">
        <v>342</v>
      </c>
      <c r="R56" s="166">
        <f t="shared" ref="R56:R58" si="8">SUM(COUNTIF(N56,"SI")*25%,COUNTIF(O56,"SI")*40%,COUNTIF(P56,"SI")*25%,COUNTIF(Q56,"SI")*10%)</f>
        <v>0.35</v>
      </c>
      <c r="S56" s="456">
        <f t="shared" ref="S56" si="9">AVERAGE(R56:R65)</f>
        <v>0.78333333333333333</v>
      </c>
      <c r="T56" s="378" t="str">
        <f>CONCATENATE(INDEX('8- Políticas de Administración '!$B$6:$F$10,MATCH(ROUND(IF((RIGHT('5- Identificación de Riesgos'!H55,1)-'6- Valoración Controles'!K56)&lt;1,1,(RIGHT('5- Identificación de Riesgos'!H55,1)-'6- Valoración Controles'!K56)),0),'8- Políticas de Administración '!$F$6:$F$10,0),1)," - ",ROUND(IF((RIGHT('5- Identificación de Riesgos'!H55,1)-'6- Valoración Controles'!K56)&lt;1,1,(RIGHT('5- Identificación de Riesgos'!H55,1)-'6- Valoración Controles'!K56)),0))</f>
        <v>Muy Baja - 1</v>
      </c>
      <c r="U56" s="380" t="str">
        <f>CONCATENATE(INDEX('8- Políticas de Administración '!$B$17:$F$21,MATCH(ROUND(IF((RIGHT('5- Identificación de Riesgos'!M55,1)-'6- Valoración Controles'!S56)&lt;1,1,(RIGHT('5- Identificación de Riesgos'!M55,1)-'6- Valoración Controles'!S56)),0),'8- Políticas de Administración '!$F$17:$F$21,0),1)," - ",ROUND(IF((RIGHT('5- Identificación de Riesgos'!M55,1)-'6- Valoración Controles'!S56)&lt;1,1,(RIGHT('5- Identificación de Riesgos'!M55,1)-'6- Valoración Controles'!S56)),0))</f>
        <v>Leve - 1</v>
      </c>
      <c r="V56" s="382" t="str">
        <f>CONCATENATE(VLOOKUP((LEFT(T56,LEN(T56)-4)&amp;LEFT(U56,LEN(U56)-4)),'9- Matriz de Calor '!$D$18:$E$42,2,0)," - ",RIGHT(T56,1)*RIGHT(U56,1))</f>
        <v>Bajo - 1</v>
      </c>
    </row>
    <row r="57" spans="1:22" ht="30">
      <c r="A57" s="432"/>
      <c r="B57" s="454"/>
      <c r="C57" s="266" t="str">
        <f>'5- Identificación de Riesgos'!D56</f>
        <v>2. Falta de ética de terceros interesados  (Debilidades principios y valores)</v>
      </c>
      <c r="D57" s="263"/>
      <c r="E57" s="168" t="s">
        <v>346</v>
      </c>
      <c r="F57" s="160" t="s">
        <v>342</v>
      </c>
      <c r="G57" s="160" t="s">
        <v>342</v>
      </c>
      <c r="H57" s="160" t="s">
        <v>342</v>
      </c>
      <c r="I57" s="160" t="s">
        <v>342</v>
      </c>
      <c r="J57" s="164">
        <f t="shared" si="7"/>
        <v>1</v>
      </c>
      <c r="K57" s="457"/>
      <c r="L57" s="160">
        <f>'5- Identificación de Riesgos'!I66</f>
        <v>0</v>
      </c>
      <c r="M57" s="178" t="s">
        <v>353</v>
      </c>
      <c r="N57" s="160" t="s">
        <v>342</v>
      </c>
      <c r="O57" s="160" t="s">
        <v>342</v>
      </c>
      <c r="P57" s="160" t="s">
        <v>342</v>
      </c>
      <c r="Q57" s="160" t="s">
        <v>342</v>
      </c>
      <c r="R57" s="164">
        <f t="shared" si="8"/>
        <v>1</v>
      </c>
      <c r="S57" s="457"/>
      <c r="T57" s="379"/>
      <c r="U57" s="381"/>
      <c r="V57" s="383"/>
    </row>
    <row r="58" spans="1:22" ht="102">
      <c r="A58" s="432"/>
      <c r="B58" s="454"/>
      <c r="C58" s="266">
        <f>'5- Identificación de Riesgos'!D57</f>
        <v>0</v>
      </c>
      <c r="D58" s="263"/>
      <c r="E58" s="168" t="s">
        <v>354</v>
      </c>
      <c r="F58" s="160" t="s">
        <v>342</v>
      </c>
      <c r="G58" s="160" t="s">
        <v>342</v>
      </c>
      <c r="H58" s="160" t="s">
        <v>342</v>
      </c>
      <c r="I58" s="160" t="s">
        <v>342</v>
      </c>
      <c r="J58" s="164">
        <f t="shared" si="7"/>
        <v>1</v>
      </c>
      <c r="K58" s="457"/>
      <c r="L58" s="160">
        <f>'5- Identificación de Riesgos'!I67</f>
        <v>0</v>
      </c>
      <c r="M58" s="178" t="s">
        <v>355</v>
      </c>
      <c r="N58" s="160" t="s">
        <v>342</v>
      </c>
      <c r="O58" s="160" t="s">
        <v>342</v>
      </c>
      <c r="P58" s="160" t="s">
        <v>342</v>
      </c>
      <c r="Q58" s="160" t="s">
        <v>342</v>
      </c>
      <c r="R58" s="164">
        <f t="shared" si="8"/>
        <v>1</v>
      </c>
      <c r="S58" s="457"/>
      <c r="T58" s="379"/>
      <c r="U58" s="381"/>
      <c r="V58" s="383"/>
    </row>
    <row r="59" spans="1:22">
      <c r="A59" s="432"/>
      <c r="B59" s="454"/>
      <c r="C59" s="266">
        <f>'5- Identificación de Riesgos'!D58</f>
        <v>0</v>
      </c>
      <c r="D59" s="263"/>
      <c r="E59" s="168"/>
      <c r="F59" s="160"/>
      <c r="G59" s="160"/>
      <c r="H59" s="160"/>
      <c r="I59" s="160"/>
      <c r="J59" s="164">
        <f t="shared" si="7"/>
        <v>0</v>
      </c>
      <c r="K59" s="457"/>
      <c r="L59" s="160">
        <f>'5- Identificación de Riesgos'!I68</f>
        <v>0</v>
      </c>
      <c r="M59" s="178"/>
      <c r="N59" s="160"/>
      <c r="O59" s="160"/>
      <c r="P59" s="160"/>
      <c r="Q59" s="160"/>
      <c r="R59" s="164"/>
      <c r="S59" s="457"/>
      <c r="T59" s="379"/>
      <c r="U59" s="381"/>
      <c r="V59" s="383"/>
    </row>
    <row r="60" spans="1:22">
      <c r="A60" s="432"/>
      <c r="B60" s="454"/>
      <c r="C60" s="266">
        <f>'5- Identificación de Riesgos'!D59</f>
        <v>0</v>
      </c>
      <c r="D60" s="263"/>
      <c r="E60" s="170"/>
      <c r="F60" s="160"/>
      <c r="G60" s="160"/>
      <c r="H60" s="160"/>
      <c r="I60" s="160"/>
      <c r="J60" s="164">
        <f t="shared" si="7"/>
        <v>0</v>
      </c>
      <c r="K60" s="457"/>
      <c r="L60" s="160">
        <f>'5- Identificación de Riesgos'!I69</f>
        <v>0</v>
      </c>
      <c r="M60" s="178"/>
      <c r="N60" s="160"/>
      <c r="O60" s="160"/>
      <c r="P60" s="160"/>
      <c r="Q60" s="160"/>
      <c r="R60" s="164"/>
      <c r="S60" s="457"/>
      <c r="T60" s="379"/>
      <c r="U60" s="381"/>
      <c r="V60" s="383"/>
    </row>
    <row r="61" spans="1:22">
      <c r="A61" s="432"/>
      <c r="B61" s="454"/>
      <c r="C61" s="266">
        <f>'5- Identificación de Riesgos'!D60</f>
        <v>0</v>
      </c>
      <c r="D61" s="263"/>
      <c r="E61" s="168"/>
      <c r="F61" s="160"/>
      <c r="G61" s="160"/>
      <c r="H61" s="160"/>
      <c r="I61" s="160"/>
      <c r="J61" s="164">
        <f t="shared" si="7"/>
        <v>0</v>
      </c>
      <c r="K61" s="457"/>
      <c r="L61" s="160">
        <f>'5- Identificación de Riesgos'!I70</f>
        <v>0</v>
      </c>
      <c r="M61" s="178"/>
      <c r="N61" s="160"/>
      <c r="O61" s="160"/>
      <c r="P61" s="160"/>
      <c r="Q61" s="160"/>
      <c r="R61" s="164"/>
      <c r="S61" s="457"/>
      <c r="T61" s="379"/>
      <c r="U61" s="381"/>
      <c r="V61" s="383"/>
    </row>
    <row r="62" spans="1:22">
      <c r="A62" s="432"/>
      <c r="B62" s="454"/>
      <c r="C62" s="266">
        <f>'5- Identificación de Riesgos'!D61</f>
        <v>0</v>
      </c>
      <c r="D62" s="263"/>
      <c r="E62" s="168"/>
      <c r="F62" s="160"/>
      <c r="G62" s="160"/>
      <c r="H62" s="160"/>
      <c r="I62" s="160"/>
      <c r="J62" s="164">
        <f t="shared" si="7"/>
        <v>0</v>
      </c>
      <c r="K62" s="457"/>
      <c r="L62" s="160">
        <f>'5- Identificación de Riesgos'!I71</f>
        <v>0</v>
      </c>
      <c r="M62" s="178"/>
      <c r="N62" s="160"/>
      <c r="O62" s="160"/>
      <c r="P62" s="160"/>
      <c r="Q62" s="160"/>
      <c r="R62" s="164"/>
      <c r="S62" s="457"/>
      <c r="T62" s="379"/>
      <c r="U62" s="381"/>
      <c r="V62" s="383"/>
    </row>
    <row r="63" spans="1:22">
      <c r="A63" s="432"/>
      <c r="B63" s="454"/>
      <c r="C63" s="266">
        <f>'5- Identificación de Riesgos'!D62</f>
        <v>0</v>
      </c>
      <c r="D63" s="263"/>
      <c r="E63" s="168"/>
      <c r="F63" s="160"/>
      <c r="G63" s="160"/>
      <c r="H63" s="160"/>
      <c r="I63" s="160"/>
      <c r="J63" s="164">
        <f t="shared" si="7"/>
        <v>0</v>
      </c>
      <c r="K63" s="457"/>
      <c r="L63" s="160">
        <f>'5- Identificación de Riesgos'!I72</f>
        <v>0</v>
      </c>
      <c r="M63" s="178"/>
      <c r="N63" s="160"/>
      <c r="O63" s="160"/>
      <c r="P63" s="160"/>
      <c r="Q63" s="160"/>
      <c r="R63" s="164"/>
      <c r="S63" s="457"/>
      <c r="T63" s="379"/>
      <c r="U63" s="381"/>
      <c r="V63" s="383"/>
    </row>
    <row r="64" spans="1:22">
      <c r="A64" s="432"/>
      <c r="B64" s="454"/>
      <c r="C64" s="266">
        <f>'5- Identificación de Riesgos'!D63</f>
        <v>0</v>
      </c>
      <c r="D64" s="263"/>
      <c r="E64" s="168"/>
      <c r="F64" s="160"/>
      <c r="G64" s="160"/>
      <c r="H64" s="160"/>
      <c r="I64" s="160"/>
      <c r="J64" s="164">
        <f t="shared" si="7"/>
        <v>0</v>
      </c>
      <c r="K64" s="457"/>
      <c r="L64" s="160">
        <f>'5- Identificación de Riesgos'!I73</f>
        <v>0</v>
      </c>
      <c r="M64" s="178"/>
      <c r="N64" s="160"/>
      <c r="O64" s="160"/>
      <c r="P64" s="160"/>
      <c r="Q64" s="160"/>
      <c r="R64" s="164"/>
      <c r="S64" s="457"/>
      <c r="T64" s="379"/>
      <c r="U64" s="381"/>
      <c r="V64" s="383"/>
    </row>
    <row r="65" spans="1:22" ht="15.75" thickBot="1">
      <c r="A65" s="433"/>
      <c r="B65" s="455"/>
      <c r="C65" s="267">
        <f>'5- Identificación de Riesgos'!D64</f>
        <v>0</v>
      </c>
      <c r="D65" s="264"/>
      <c r="E65" s="177"/>
      <c r="F65" s="161"/>
      <c r="G65" s="161"/>
      <c r="H65" s="161"/>
      <c r="I65" s="161"/>
      <c r="J65" s="165">
        <f t="shared" si="7"/>
        <v>0</v>
      </c>
      <c r="K65" s="458"/>
      <c r="L65" s="161">
        <f>'5- Identificación de Riesgos'!I74</f>
        <v>0</v>
      </c>
      <c r="M65" s="179"/>
      <c r="N65" s="161"/>
      <c r="O65" s="161"/>
      <c r="P65" s="161"/>
      <c r="Q65" s="161"/>
      <c r="R65" s="165"/>
      <c r="S65" s="458"/>
      <c r="T65" s="411"/>
      <c r="U65" s="398"/>
      <c r="V65" s="397"/>
    </row>
  </sheetData>
  <mergeCells count="67">
    <mergeCell ref="U36:U45"/>
    <mergeCell ref="V36:V45"/>
    <mergeCell ref="A36:A45"/>
    <mergeCell ref="B36:B45"/>
    <mergeCell ref="K36:K45"/>
    <mergeCell ref="S36:S45"/>
    <mergeCell ref="T36:T45"/>
    <mergeCell ref="T46:T55"/>
    <mergeCell ref="U46:U55"/>
    <mergeCell ref="V46:V55"/>
    <mergeCell ref="A46:A55"/>
    <mergeCell ref="B46:B55"/>
    <mergeCell ref="K46:K55"/>
    <mergeCell ref="S46:S55"/>
    <mergeCell ref="T26:T35"/>
    <mergeCell ref="U26:U35"/>
    <mergeCell ref="V26:V35"/>
    <mergeCell ref="A26:A35"/>
    <mergeCell ref="B26:B35"/>
    <mergeCell ref="K26:K35"/>
    <mergeCell ref="S26:S35"/>
    <mergeCell ref="A16:A19"/>
    <mergeCell ref="T20:T25"/>
    <mergeCell ref="U20:U25"/>
    <mergeCell ref="V20:V25"/>
    <mergeCell ref="A20:A25"/>
    <mergeCell ref="B20:B25"/>
    <mergeCell ref="K20:K25"/>
    <mergeCell ref="S20:S25"/>
    <mergeCell ref="B16:B19"/>
    <mergeCell ref="K16:K19"/>
    <mergeCell ref="V16:V19"/>
    <mergeCell ref="T16:T19"/>
    <mergeCell ref="U16:U19"/>
    <mergeCell ref="S16:S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5"/>
    <mergeCell ref="B10:B15"/>
    <mergeCell ref="C5:V5"/>
    <mergeCell ref="C6:V6"/>
    <mergeCell ref="S10:S15"/>
    <mergeCell ref="T10:T15"/>
    <mergeCell ref="U10:U15"/>
    <mergeCell ref="V10:V15"/>
    <mergeCell ref="K10:K15"/>
    <mergeCell ref="U56:U65"/>
    <mergeCell ref="V56:V65"/>
    <mergeCell ref="A56:A65"/>
    <mergeCell ref="B56:B65"/>
    <mergeCell ref="K56:K65"/>
    <mergeCell ref="S56:S65"/>
    <mergeCell ref="T56:T65"/>
  </mergeCells>
  <conditionalFormatting sqref="T10 T16 T20 T26 T36 T46 T56">
    <cfRule type="containsText" dxfId="242" priority="373" operator="containsText" text="Muy Baja">
      <formula>NOT(ISERROR(SEARCH("Muy Baja",T10)))</formula>
    </cfRule>
    <cfRule type="containsText" dxfId="241" priority="374" operator="containsText" text="Baja">
      <formula>NOT(ISERROR(SEARCH("Baja",T10)))</formula>
    </cfRule>
    <cfRule type="containsText" dxfId="240" priority="375" operator="containsText" text="Muy Alta">
      <formula>NOT(ISERROR(SEARCH("Muy Alta",T10)))</formula>
    </cfRule>
    <cfRule type="containsText" dxfId="239" priority="377" operator="containsText" text="Alta">
      <formula>NOT(ISERROR(SEARCH("Alta",T10)))</formula>
    </cfRule>
    <cfRule type="containsText" dxfId="238" priority="378" operator="containsText" text="Media">
      <formula>NOT(ISERROR(SEARCH("Media",T10)))</formula>
    </cfRule>
    <cfRule type="containsText" dxfId="237" priority="379" operator="containsText" text="Media">
      <formula>NOT(ISERROR(SEARCH("Media",T10)))</formula>
    </cfRule>
    <cfRule type="containsText" dxfId="236" priority="380" operator="containsText" text="Media">
      <formula>NOT(ISERROR(SEARCH("Media",T10)))</formula>
    </cfRule>
    <cfRule type="containsText" dxfId="235" priority="381" operator="containsText" text="Muy Baja">
      <formula>NOT(ISERROR(SEARCH("Muy Baja",T10)))</formula>
    </cfRule>
    <cfRule type="containsText" dxfId="234" priority="382" operator="containsText" text="Baja">
      <formula>NOT(ISERROR(SEARCH("Baja",T10)))</formula>
    </cfRule>
    <cfRule type="containsText" dxfId="233" priority="383" operator="containsText" text="Muy Baja">
      <formula>NOT(ISERROR(SEARCH("Muy Baja",T10)))</formula>
    </cfRule>
    <cfRule type="containsText" dxfId="232" priority="384" operator="containsText" text="Muy Baja">
      <formula>NOT(ISERROR(SEARCH("Muy Baja",T10)))</formula>
    </cfRule>
    <cfRule type="containsText" dxfId="231" priority="385" operator="containsText" text="Muy Baja">
      <formula>NOT(ISERROR(SEARCH("Muy Baja",T10)))</formula>
    </cfRule>
    <cfRule type="containsText" dxfId="230" priority="386" operator="containsText" text="Muy Baja'Tabla probabilidad'!">
      <formula>NOT(ISERROR(SEARCH("Muy Baja'Tabla probabilidad'!",T10)))</formula>
    </cfRule>
    <cfRule type="containsText" dxfId="229" priority="387" operator="containsText" text="Muy bajo">
      <formula>NOT(ISERROR(SEARCH("Muy bajo",T10)))</formula>
    </cfRule>
    <cfRule type="containsText" dxfId="228" priority="388" operator="containsText" text="Alta">
      <formula>NOT(ISERROR(SEARCH("Alta",T10)))</formula>
    </cfRule>
    <cfRule type="containsText" dxfId="227" priority="389" operator="containsText" text="Media">
      <formula>NOT(ISERROR(SEARCH("Media",T10)))</formula>
    </cfRule>
    <cfRule type="containsText" dxfId="226" priority="390" operator="containsText" text="Baja">
      <formula>NOT(ISERROR(SEARCH("Baja",T10)))</formula>
    </cfRule>
    <cfRule type="containsText" dxfId="225" priority="391" operator="containsText" text="Muy baja">
      <formula>NOT(ISERROR(SEARCH("Muy baja",T10)))</formula>
    </cfRule>
    <cfRule type="cellIs" dxfId="224" priority="394" operator="between">
      <formula>1</formula>
      <formula>2</formula>
    </cfRule>
    <cfRule type="cellIs" dxfId="223" priority="395" operator="between">
      <formula>0</formula>
      <formula>2</formula>
    </cfRule>
  </conditionalFormatting>
  <conditionalFormatting sqref="U10 U16 U20 U26 U36 U46 U56">
    <cfRule type="containsText" dxfId="222" priority="367" operator="containsText" text="Catastrófico">
      <formula>NOT(ISERROR(SEARCH("Catastrófico",U10)))</formula>
    </cfRule>
    <cfRule type="containsText" dxfId="221" priority="368" operator="containsText" text="Mayor">
      <formula>NOT(ISERROR(SEARCH("Mayor",U10)))</formula>
    </cfRule>
    <cfRule type="containsText" dxfId="220" priority="369" operator="containsText" text="Alta">
      <formula>NOT(ISERROR(SEARCH("Alta",U10)))</formula>
    </cfRule>
    <cfRule type="containsText" dxfId="219" priority="370" operator="containsText" text="Moderado">
      <formula>NOT(ISERROR(SEARCH("Moderado",U10)))</formula>
    </cfRule>
    <cfRule type="containsText" dxfId="218" priority="371" operator="containsText" text="Menor">
      <formula>NOT(ISERROR(SEARCH("Menor",U10)))</formula>
    </cfRule>
    <cfRule type="containsText" dxfId="217" priority="372" operator="containsText" text="Leve">
      <formula>NOT(ISERROR(SEARCH("Leve",U10)))</formula>
    </cfRule>
  </conditionalFormatting>
  <conditionalFormatting sqref="V10 V16 V20 V26 V36 V46 V56">
    <cfRule type="containsText" dxfId="216" priority="331" operator="containsText" text="Extremo">
      <formula>NOT(ISERROR(SEARCH("Extremo",V10)))</formula>
    </cfRule>
    <cfRule type="containsText" dxfId="215" priority="332" operator="containsText" text="Alto">
      <formula>NOT(ISERROR(SEARCH("Alto",V10)))</formula>
    </cfRule>
    <cfRule type="containsText" dxfId="214" priority="333" operator="containsText" text="Bajo">
      <formula>NOT(ISERROR(SEARCH("Bajo",V10)))</formula>
    </cfRule>
    <cfRule type="containsText" dxfId="213" priority="334" operator="containsText" text="Moderado">
      <formula>NOT(ISERROR(SEARCH("Moderado",V10)))</formula>
    </cfRule>
  </conditionalFormatting>
  <dataValidations count="2">
    <dataValidation allowBlank="1" showInputMessage="1" showErrorMessage="1" prompt="Enunciar cuál es el control" sqref="M10:M14 E23 E19:E21 E25:E29 E31:E34 E36:E39 E49 E51:E54 E46:E47 E41:E44 E59 E61:E64 E56:E57 E10:E17" xr:uid="{00000000-0002-0000-0500-000000000000}"/>
    <dataValidation type="list" allowBlank="1" showInputMessage="1" showErrorMessage="1" sqref="N10:Q65 F10:I65"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T16 T20 T26 T36 T46 T56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0"/>
  <sheetViews>
    <sheetView showGridLines="0" topLeftCell="A7" zoomScale="55" zoomScaleNormal="55" zoomScalePageLayoutView="70" workbookViewId="0">
      <selection activeCell="S101" sqref="S101"/>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96"/>
      <c r="B1" s="496"/>
      <c r="C1" s="496"/>
      <c r="D1" s="496"/>
      <c r="E1" s="496"/>
      <c r="F1" s="495" t="s">
        <v>356</v>
      </c>
      <c r="G1" s="495"/>
      <c r="H1" s="495"/>
      <c r="I1" s="495"/>
      <c r="J1" s="495"/>
      <c r="K1" s="495"/>
      <c r="L1" s="495"/>
      <c r="M1" s="495"/>
      <c r="N1" s="495"/>
      <c r="O1" s="495"/>
      <c r="P1" s="495"/>
      <c r="Q1" s="49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6"/>
      <c r="B2" s="496"/>
      <c r="C2" s="496"/>
      <c r="D2" s="496"/>
      <c r="E2" s="496"/>
      <c r="F2" s="495"/>
      <c r="G2" s="495"/>
      <c r="H2" s="495"/>
      <c r="I2" s="495"/>
      <c r="J2" s="495"/>
      <c r="K2" s="495"/>
      <c r="L2" s="495"/>
      <c r="M2" s="495"/>
      <c r="N2" s="495"/>
      <c r="O2" s="495"/>
      <c r="P2" s="495"/>
      <c r="Q2" s="49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6"/>
      <c r="B3" s="496"/>
      <c r="C3" s="496"/>
      <c r="D3" s="496"/>
      <c r="E3" s="496"/>
      <c r="F3" s="495"/>
      <c r="G3" s="495"/>
      <c r="H3" s="495"/>
      <c r="I3" s="495"/>
      <c r="J3" s="495"/>
      <c r="K3" s="495"/>
      <c r="L3" s="495"/>
      <c r="M3" s="495"/>
      <c r="N3" s="495"/>
      <c r="O3" s="495"/>
      <c r="P3" s="495"/>
      <c r="Q3" s="49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27" t="s">
        <v>267</v>
      </c>
      <c r="B4" s="427"/>
      <c r="C4" s="459" t="s">
        <v>4</v>
      </c>
      <c r="D4" s="459"/>
      <c r="E4" s="459"/>
      <c r="F4" s="459"/>
      <c r="G4" s="459"/>
      <c r="H4" s="459"/>
      <c r="I4" s="459"/>
      <c r="J4" s="459"/>
      <c r="K4" s="459"/>
      <c r="L4" s="459"/>
      <c r="M4" s="459"/>
      <c r="N4" s="459"/>
      <c r="O4" s="459"/>
      <c r="P4" s="459"/>
      <c r="Q4" s="45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27" t="s">
        <v>268</v>
      </c>
      <c r="B5" s="427"/>
      <c r="C5" s="459" t="s">
        <v>35</v>
      </c>
      <c r="D5" s="459"/>
      <c r="E5" s="459"/>
      <c r="F5" s="459"/>
      <c r="G5" s="459"/>
      <c r="H5" s="459"/>
      <c r="I5" s="459"/>
      <c r="J5" s="459"/>
      <c r="K5" s="459"/>
      <c r="L5" s="459"/>
      <c r="M5" s="459"/>
      <c r="N5" s="459"/>
      <c r="O5" s="459"/>
      <c r="P5" s="459"/>
      <c r="Q5" s="45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27" t="s">
        <v>269</v>
      </c>
      <c r="B6" s="427"/>
      <c r="C6" s="460" t="s">
        <v>270</v>
      </c>
      <c r="D6" s="460"/>
      <c r="E6" s="460"/>
      <c r="F6" s="460"/>
      <c r="G6" s="460"/>
      <c r="H6" s="460"/>
      <c r="I6" s="460"/>
      <c r="J6" s="460"/>
      <c r="K6" s="460"/>
      <c r="L6" s="460"/>
      <c r="M6" s="460"/>
      <c r="N6" s="460"/>
      <c r="O6" s="460"/>
      <c r="P6" s="460"/>
      <c r="Q6" s="460"/>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70" t="s">
        <v>357</v>
      </c>
      <c r="B7" s="470"/>
      <c r="C7" s="470"/>
      <c r="D7" s="470"/>
      <c r="E7" s="470"/>
      <c r="F7" s="470" t="s">
        <v>286</v>
      </c>
      <c r="G7" s="470"/>
      <c r="H7" s="470"/>
      <c r="I7" s="91"/>
      <c r="J7" s="421" t="s">
        <v>358</v>
      </c>
      <c r="K7" s="421"/>
      <c r="L7" s="421"/>
      <c r="M7" s="421"/>
      <c r="N7" s="422"/>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2" t="s">
        <v>276</v>
      </c>
      <c r="B8" s="473" t="s">
        <v>326</v>
      </c>
      <c r="C8" s="497" t="s">
        <v>278</v>
      </c>
      <c r="D8" s="491" t="s">
        <v>288</v>
      </c>
      <c r="E8" s="473" t="s">
        <v>272</v>
      </c>
      <c r="F8" s="493" t="s">
        <v>359</v>
      </c>
      <c r="G8" s="493" t="s">
        <v>360</v>
      </c>
      <c r="H8" s="493" t="s">
        <v>361</v>
      </c>
      <c r="I8" s="499"/>
      <c r="J8" s="493" t="s">
        <v>362</v>
      </c>
      <c r="K8" s="493" t="s">
        <v>363</v>
      </c>
      <c r="L8" s="493" t="s">
        <v>364</v>
      </c>
      <c r="M8" s="493" t="s">
        <v>365</v>
      </c>
      <c r="N8" s="493" t="s">
        <v>366</v>
      </c>
      <c r="O8" s="493" t="s">
        <v>367</v>
      </c>
      <c r="P8" s="493" t="s">
        <v>368</v>
      </c>
      <c r="Q8" s="493" t="s">
        <v>369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28"/>
      <c r="B9" s="474"/>
      <c r="C9" s="498"/>
      <c r="D9" s="492"/>
      <c r="E9" s="474"/>
      <c r="F9" s="494"/>
      <c r="G9" s="494"/>
      <c r="H9" s="494"/>
      <c r="I9" s="500"/>
      <c r="J9" s="494"/>
      <c r="K9" s="494"/>
      <c r="L9" s="494"/>
      <c r="M9" s="494"/>
      <c r="N9" s="494"/>
      <c r="O9" s="494"/>
      <c r="P9" s="494"/>
      <c r="Q9" s="49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31">
        <f>'5- Identificación de Riesgos'!A10</f>
        <v>1</v>
      </c>
      <c r="B10" s="412" t="str">
        <f>'5- Identificación de Riesgos'!B10</f>
        <v>INCUMPLIMIENTO No realizar las actuaciones de defensa judicial en el término legal</v>
      </c>
      <c r="C10" s="380" t="str">
        <f>'5- Identificación de Riesgos'!C10</f>
        <v>No realizar las actuaciones de defensa judicial en el término legal,</v>
      </c>
      <c r="D10" s="380" t="s">
        <v>301</v>
      </c>
      <c r="E10" s="181" t="str">
        <f>'5- Identificación de Riesgos'!D10</f>
        <v xml:space="preserve">Carga laboral excesiva, e indebidas notificaciones </v>
      </c>
      <c r="F10" s="378" t="str">
        <f>'5- Identificación de Riesgos'!H10</f>
        <v>Muy Baja - 1</v>
      </c>
      <c r="G10" s="380" t="str">
        <f>'5- Identificación de Riesgos'!M10</f>
        <v>Leve - 1</v>
      </c>
      <c r="H10" s="380" t="str">
        <f>'5- Identificación de Riesgos'!N10</f>
        <v>Bajo - 1</v>
      </c>
      <c r="I10" s="157"/>
      <c r="J10" s="485" t="str">
        <f>'6- Valoración Controles'!T10</f>
        <v>Muy Baja - 1</v>
      </c>
      <c r="K10" s="485" t="str">
        <f>'6- Valoración Controles'!U10</f>
        <v>Leve - 1</v>
      </c>
      <c r="L10" s="488" t="e">
        <f>AVERAGE(#REF!)</f>
        <v>#REF!</v>
      </c>
      <c r="M10" s="412" t="str">
        <f>'6- Valoración Controles'!V10</f>
        <v>Bajo - 1</v>
      </c>
      <c r="N10" s="412" t="s">
        <v>370</v>
      </c>
      <c r="O10" s="182"/>
      <c r="P10" s="182"/>
      <c r="Q10" s="183"/>
    </row>
    <row r="11" spans="1:269" ht="13.5" customHeight="1">
      <c r="A11" s="432"/>
      <c r="B11" s="413"/>
      <c r="C11" s="381"/>
      <c r="D11" s="381"/>
      <c r="E11" s="184">
        <f>'5- Identificación de Riesgos'!D11</f>
        <v>0</v>
      </c>
      <c r="F11" s="379"/>
      <c r="G11" s="484"/>
      <c r="H11" s="381"/>
      <c r="I11" s="92"/>
      <c r="J11" s="486"/>
      <c r="K11" s="486"/>
      <c r="L11" s="489"/>
      <c r="M11" s="413"/>
      <c r="N11" s="413"/>
      <c r="O11" s="185"/>
      <c r="P11" s="185">
        <v>5</v>
      </c>
      <c r="Q11" s="186"/>
    </row>
    <row r="12" spans="1:269" ht="13.5" customHeight="1">
      <c r="A12" s="432"/>
      <c r="B12" s="413"/>
      <c r="C12" s="381"/>
      <c r="D12" s="381"/>
      <c r="E12" s="184">
        <f>'5- Identificación de Riesgos'!D12</f>
        <v>0</v>
      </c>
      <c r="F12" s="379"/>
      <c r="G12" s="484"/>
      <c r="H12" s="381"/>
      <c r="I12" s="92"/>
      <c r="J12" s="486"/>
      <c r="K12" s="486"/>
      <c r="L12" s="489"/>
      <c r="M12" s="413"/>
      <c r="N12" s="413"/>
      <c r="O12" s="185"/>
      <c r="P12" s="185"/>
      <c r="Q12" s="186"/>
    </row>
    <row r="13" spans="1:269" ht="13.5" customHeight="1">
      <c r="A13" s="432"/>
      <c r="B13" s="413"/>
      <c r="C13" s="381"/>
      <c r="D13" s="381"/>
      <c r="E13" s="184">
        <f>'5- Identificación de Riesgos'!D13</f>
        <v>0</v>
      </c>
      <c r="F13" s="379"/>
      <c r="G13" s="484"/>
      <c r="H13" s="381"/>
      <c r="I13" s="92"/>
      <c r="J13" s="486"/>
      <c r="K13" s="486"/>
      <c r="L13" s="489"/>
      <c r="M13" s="413"/>
      <c r="N13" s="413"/>
      <c r="O13" s="185"/>
      <c r="P13" s="185"/>
      <c r="Q13" s="186"/>
    </row>
    <row r="14" spans="1:269" ht="13.5" customHeight="1">
      <c r="A14" s="432"/>
      <c r="B14" s="413"/>
      <c r="C14" s="381"/>
      <c r="D14" s="381"/>
      <c r="E14" s="184">
        <f>'5- Identificación de Riesgos'!D14</f>
        <v>0</v>
      </c>
      <c r="F14" s="379"/>
      <c r="G14" s="484"/>
      <c r="H14" s="381"/>
      <c r="I14" s="92"/>
      <c r="J14" s="486"/>
      <c r="K14" s="486"/>
      <c r="L14" s="489"/>
      <c r="M14" s="413"/>
      <c r="N14" s="413"/>
      <c r="O14" s="185"/>
      <c r="P14" s="185"/>
      <c r="Q14" s="186"/>
    </row>
    <row r="15" spans="1:269" ht="13.5" customHeight="1">
      <c r="A15" s="432"/>
      <c r="B15" s="413"/>
      <c r="C15" s="381"/>
      <c r="D15" s="381"/>
      <c r="E15" s="184">
        <f>'5- Identificación de Riesgos'!D15</f>
        <v>0</v>
      </c>
      <c r="F15" s="379"/>
      <c r="G15" s="484"/>
      <c r="H15" s="381"/>
      <c r="I15" s="92"/>
      <c r="J15" s="486"/>
      <c r="K15" s="486"/>
      <c r="L15" s="489"/>
      <c r="M15" s="413"/>
      <c r="N15" s="413"/>
      <c r="O15" s="185"/>
      <c r="P15" s="185"/>
      <c r="Q15" s="186"/>
    </row>
    <row r="16" spans="1:269" ht="13.5" customHeight="1">
      <c r="A16" s="432"/>
      <c r="B16" s="413"/>
      <c r="C16" s="381"/>
      <c r="D16" s="381"/>
      <c r="E16" s="184">
        <f>'5- Identificación de Riesgos'!D16</f>
        <v>0</v>
      </c>
      <c r="F16" s="379"/>
      <c r="G16" s="484"/>
      <c r="H16" s="381"/>
      <c r="I16" s="92"/>
      <c r="J16" s="486"/>
      <c r="K16" s="486"/>
      <c r="L16" s="489"/>
      <c r="M16" s="413"/>
      <c r="N16" s="413"/>
      <c r="O16" s="185"/>
      <c r="P16" s="185"/>
      <c r="Q16" s="186"/>
    </row>
    <row r="17" spans="1:17" ht="13.5" customHeight="1">
      <c r="A17" s="432"/>
      <c r="B17" s="413"/>
      <c r="C17" s="381"/>
      <c r="D17" s="381"/>
      <c r="E17" s="184">
        <f>'5- Identificación de Riesgos'!D17</f>
        <v>0</v>
      </c>
      <c r="F17" s="379"/>
      <c r="G17" s="484"/>
      <c r="H17" s="381"/>
      <c r="I17" s="92"/>
      <c r="J17" s="486"/>
      <c r="K17" s="486"/>
      <c r="L17" s="489"/>
      <c r="M17" s="413"/>
      <c r="N17" s="413"/>
      <c r="O17" s="185"/>
      <c r="P17" s="185"/>
      <c r="Q17" s="186"/>
    </row>
    <row r="18" spans="1:17" ht="13.5" customHeight="1">
      <c r="A18" s="432"/>
      <c r="B18" s="413"/>
      <c r="C18" s="381"/>
      <c r="D18" s="381"/>
      <c r="E18" s="184">
        <f>'5- Identificación de Riesgos'!D18</f>
        <v>0</v>
      </c>
      <c r="F18" s="379"/>
      <c r="G18" s="484"/>
      <c r="H18" s="381"/>
      <c r="I18" s="92"/>
      <c r="J18" s="486"/>
      <c r="K18" s="486"/>
      <c r="L18" s="489"/>
      <c r="M18" s="413"/>
      <c r="N18" s="413"/>
      <c r="O18" s="185"/>
      <c r="P18" s="185"/>
      <c r="Q18" s="186"/>
    </row>
    <row r="19" spans="1:17" ht="13.5" customHeight="1" thickBot="1">
      <c r="A19" s="432"/>
      <c r="B19" s="483"/>
      <c r="C19" s="381"/>
      <c r="D19" s="381"/>
      <c r="E19" s="184">
        <f>'5- Identificación de Riesgos'!D19</f>
        <v>0</v>
      </c>
      <c r="F19" s="379"/>
      <c r="G19" s="484"/>
      <c r="H19" s="381"/>
      <c r="I19" s="93"/>
      <c r="J19" s="487"/>
      <c r="K19" s="487"/>
      <c r="L19" s="490"/>
      <c r="M19" s="483"/>
      <c r="N19" s="483"/>
      <c r="O19" s="185"/>
      <c r="P19" s="185"/>
      <c r="Q19" s="186"/>
    </row>
    <row r="20" spans="1:17" ht="13.5" customHeight="1">
      <c r="A20" s="431">
        <f>'5- Identificación de Riesgos'!A20</f>
        <v>2</v>
      </c>
      <c r="B20" s="412" t="str">
        <f>'5- Identificación de Riesgos'!B20</f>
        <v>DEMORA Tardanza en el cumplimiento de las actuaciones de defensa judicial dentro de terminos legales.</v>
      </c>
      <c r="C20" s="380" t="str">
        <f>'5- Identificación de Riesgos'!C20</f>
        <v>Tardanza en el cumplimiento de las actuaciones de defensa judicial dentro de terminos legales.</v>
      </c>
      <c r="D20" s="483" t="s">
        <v>301</v>
      </c>
      <c r="E20" s="184" t="str">
        <f>'5- Identificación de Riesgos'!D20</f>
        <v xml:space="preserve">Falta de Personal - Falta de abogados </v>
      </c>
      <c r="F20" s="378" t="str">
        <f>'5- Identificación de Riesgos'!H20</f>
        <v>Muy Baja - 1</v>
      </c>
      <c r="G20" s="380" t="str">
        <f>'5- Identificación de Riesgos'!M20</f>
        <v>Leve - 1</v>
      </c>
      <c r="H20" s="380" t="str">
        <f>'5- Identificación de Riesgos'!N20</f>
        <v>Bajo - 1</v>
      </c>
      <c r="I20" s="92"/>
      <c r="J20" s="485" t="str">
        <f>'6- Valoración Controles'!T16</f>
        <v>Muy Baja - 1</v>
      </c>
      <c r="K20" s="485" t="str">
        <f>'6- Valoración Controles'!U16</f>
        <v>Leve - 1</v>
      </c>
      <c r="L20" s="488" t="e">
        <f>AVERAGE(#REF!)</f>
        <v>#REF!</v>
      </c>
      <c r="M20" s="412" t="str">
        <f>'6- Valoración Controles'!V16</f>
        <v>Bajo - 1</v>
      </c>
      <c r="N20" s="413" t="s">
        <v>370</v>
      </c>
      <c r="O20" s="185"/>
      <c r="P20" s="185"/>
      <c r="Q20" s="186"/>
    </row>
    <row r="21" spans="1:17" ht="13.5" customHeight="1">
      <c r="A21" s="432"/>
      <c r="B21" s="413"/>
      <c r="C21" s="381"/>
      <c r="D21" s="381"/>
      <c r="E21" s="184" t="str">
        <f>'5- Identificación de Riesgos'!D21</f>
        <v>Información desactualizada</v>
      </c>
      <c r="F21" s="379"/>
      <c r="G21" s="484"/>
      <c r="H21" s="381"/>
      <c r="I21" s="92"/>
      <c r="J21" s="486"/>
      <c r="K21" s="486"/>
      <c r="L21" s="489"/>
      <c r="M21" s="413"/>
      <c r="N21" s="413"/>
      <c r="O21" s="185"/>
      <c r="P21" s="185"/>
      <c r="Q21" s="186"/>
    </row>
    <row r="22" spans="1:17" ht="13.5" customHeight="1">
      <c r="A22" s="432"/>
      <c r="B22" s="413"/>
      <c r="C22" s="381"/>
      <c r="D22" s="381"/>
      <c r="E22" s="184" t="str">
        <f>'5- Identificación de Riesgos'!D22</f>
        <v xml:space="preserve">Falta de controles al proceso </v>
      </c>
      <c r="F22" s="379"/>
      <c r="G22" s="484"/>
      <c r="H22" s="381"/>
      <c r="I22" s="92"/>
      <c r="J22" s="486"/>
      <c r="K22" s="486"/>
      <c r="L22" s="489"/>
      <c r="M22" s="413"/>
      <c r="N22" s="413"/>
      <c r="O22" s="185"/>
      <c r="P22" s="185"/>
      <c r="Q22" s="186"/>
    </row>
    <row r="23" spans="1:17" ht="13.5" customHeight="1">
      <c r="A23" s="432"/>
      <c r="B23" s="413"/>
      <c r="C23" s="381"/>
      <c r="D23" s="381"/>
      <c r="E23" s="184">
        <f>'5- Identificación de Riesgos'!D23</f>
        <v>0</v>
      </c>
      <c r="F23" s="379"/>
      <c r="G23" s="484"/>
      <c r="H23" s="381"/>
      <c r="I23" s="92"/>
      <c r="J23" s="486"/>
      <c r="K23" s="486"/>
      <c r="L23" s="489"/>
      <c r="M23" s="413"/>
      <c r="N23" s="413"/>
      <c r="O23" s="185"/>
      <c r="P23" s="185"/>
      <c r="Q23" s="186"/>
    </row>
    <row r="24" spans="1:17" ht="13.5" customHeight="1">
      <c r="A24" s="432"/>
      <c r="B24" s="413"/>
      <c r="C24" s="381"/>
      <c r="D24" s="381"/>
      <c r="E24" s="184" t="e">
        <f>'5- Identificación de Riesgos'!#REF!</f>
        <v>#REF!</v>
      </c>
      <c r="F24" s="379"/>
      <c r="G24" s="484"/>
      <c r="H24" s="381"/>
      <c r="I24" s="92"/>
      <c r="J24" s="486"/>
      <c r="K24" s="486"/>
      <c r="L24" s="489"/>
      <c r="M24" s="413"/>
      <c r="N24" s="413"/>
      <c r="O24" s="185"/>
      <c r="P24" s="185"/>
      <c r="Q24" s="186"/>
    </row>
    <row r="25" spans="1:17" ht="13.5" customHeight="1">
      <c r="A25" s="432"/>
      <c r="B25" s="413"/>
      <c r="C25" s="381"/>
      <c r="D25" s="381"/>
      <c r="E25" s="184" t="e">
        <f>'5- Identificación de Riesgos'!#REF!</f>
        <v>#REF!</v>
      </c>
      <c r="F25" s="379"/>
      <c r="G25" s="484"/>
      <c r="H25" s="381"/>
      <c r="I25" s="92"/>
      <c r="J25" s="486"/>
      <c r="K25" s="486"/>
      <c r="L25" s="489"/>
      <c r="M25" s="413"/>
      <c r="N25" s="413"/>
      <c r="O25" s="185"/>
      <c r="P25" s="185"/>
      <c r="Q25" s="186"/>
    </row>
    <row r="26" spans="1:17" ht="13.5" customHeight="1">
      <c r="A26" s="432"/>
      <c r="B26" s="413"/>
      <c r="C26" s="381"/>
      <c r="D26" s="381"/>
      <c r="E26" s="184" t="e">
        <f>'5- Identificación de Riesgos'!#REF!</f>
        <v>#REF!</v>
      </c>
      <c r="F26" s="379"/>
      <c r="G26" s="484"/>
      <c r="H26" s="381"/>
      <c r="I26" s="92"/>
      <c r="J26" s="486"/>
      <c r="K26" s="486"/>
      <c r="L26" s="489"/>
      <c r="M26" s="413"/>
      <c r="N26" s="413"/>
      <c r="O26" s="185"/>
      <c r="P26" s="185"/>
      <c r="Q26" s="186"/>
    </row>
    <row r="27" spans="1:17" ht="13.5" customHeight="1">
      <c r="A27" s="432"/>
      <c r="B27" s="413"/>
      <c r="C27" s="381"/>
      <c r="D27" s="381"/>
      <c r="E27" s="184" t="e">
        <f>'5- Identificación de Riesgos'!#REF!</f>
        <v>#REF!</v>
      </c>
      <c r="F27" s="379"/>
      <c r="G27" s="484"/>
      <c r="H27" s="381"/>
      <c r="I27" s="92"/>
      <c r="J27" s="486"/>
      <c r="K27" s="486"/>
      <c r="L27" s="489"/>
      <c r="M27" s="413"/>
      <c r="N27" s="413"/>
      <c r="O27" s="185"/>
      <c r="P27" s="185"/>
      <c r="Q27" s="186"/>
    </row>
    <row r="28" spans="1:17" ht="13.5" customHeight="1">
      <c r="A28" s="432"/>
      <c r="B28" s="413"/>
      <c r="C28" s="381"/>
      <c r="D28" s="381"/>
      <c r="E28" s="184" t="e">
        <f>'5- Identificación de Riesgos'!#REF!</f>
        <v>#REF!</v>
      </c>
      <c r="F28" s="379"/>
      <c r="G28" s="484"/>
      <c r="H28" s="381"/>
      <c r="I28" s="92"/>
      <c r="J28" s="486"/>
      <c r="K28" s="486"/>
      <c r="L28" s="489"/>
      <c r="M28" s="413"/>
      <c r="N28" s="413"/>
      <c r="O28" s="185"/>
      <c r="P28" s="185"/>
      <c r="Q28" s="186"/>
    </row>
    <row r="29" spans="1:17" ht="13.5" customHeight="1" thickBot="1">
      <c r="A29" s="432"/>
      <c r="B29" s="483"/>
      <c r="C29" s="381"/>
      <c r="D29" s="381"/>
      <c r="E29" s="184" t="e">
        <f>'5- Identificación de Riesgos'!#REF!</f>
        <v>#REF!</v>
      </c>
      <c r="F29" s="379"/>
      <c r="G29" s="484"/>
      <c r="H29" s="381"/>
      <c r="I29" s="93"/>
      <c r="J29" s="487"/>
      <c r="K29" s="487"/>
      <c r="L29" s="490"/>
      <c r="M29" s="483"/>
      <c r="N29" s="483"/>
      <c r="O29" s="185"/>
      <c r="P29" s="185"/>
      <c r="Q29" s="186"/>
    </row>
    <row r="30" spans="1:17" ht="30" customHeight="1">
      <c r="A30" s="431">
        <f>'5- Identificación de Riesgos'!A24</f>
        <v>3</v>
      </c>
      <c r="B30" s="412" t="str">
        <f>'5- Identificación de Riesgos'!B24</f>
        <v>DEFICIENCIA EN LA DEFENSA JUDICIAL Debilidad en la defensa, al momento de argumentar en los diferentes procesos tanto extrajudiciales como judiciales y administrativos</v>
      </c>
      <c r="C30" s="380" t="str">
        <f>'5- Identificación de Riesgos'!C24</f>
        <v>Debilidad en la defensa, al momento de argumentar en los diferentes procesos tanto extrajudiciales como judiciales y administrativos</v>
      </c>
      <c r="D30" s="483" t="s">
        <v>301</v>
      </c>
      <c r="E30" s="184" t="str">
        <f>'5- Identificación de Riesgos'!D24</f>
        <v xml:space="preserve"> Falta de creación de cargos como abogados profesionales, pues se requieren en garantia y responsabilidad de las funciones asignadas acordes a su desempeño</v>
      </c>
      <c r="F30" s="378" t="str">
        <f>'5- Identificación de Riesgos'!H24</f>
        <v>Muy Baja - 1</v>
      </c>
      <c r="G30" s="380" t="str">
        <f>'5- Identificación de Riesgos'!M24</f>
        <v>Leve - 1</v>
      </c>
      <c r="H30" s="380" t="str">
        <f>'5- Identificación de Riesgos'!N24</f>
        <v>Bajo - 1</v>
      </c>
      <c r="I30" s="92"/>
      <c r="J30" s="485" t="str">
        <f>'6- Valoración Controles'!T20</f>
        <v>Muy Baja - 1</v>
      </c>
      <c r="K30" s="485" t="str">
        <f>'6- Valoración Controles'!U20</f>
        <v>Leve - 1</v>
      </c>
      <c r="L30" s="488" t="e">
        <f>AVERAGE(#REF!)</f>
        <v>#REF!</v>
      </c>
      <c r="M30" s="412" t="str">
        <f>'6- Valoración Controles'!V20</f>
        <v>Bajo - 1</v>
      </c>
      <c r="N30" s="413" t="s">
        <v>371</v>
      </c>
      <c r="O30" s="185"/>
      <c r="P30" s="185"/>
      <c r="Q30" s="186"/>
    </row>
    <row r="31" spans="1:17" ht="30">
      <c r="A31" s="432"/>
      <c r="B31" s="413"/>
      <c r="C31" s="381"/>
      <c r="D31" s="381"/>
      <c r="E31" s="184" t="str">
        <f>'5- Identificación de Riesgos'!D25</f>
        <v>Clasificación errada del riesgo y sus previsiones</v>
      </c>
      <c r="F31" s="379"/>
      <c r="G31" s="484"/>
      <c r="H31" s="381"/>
      <c r="I31" s="92"/>
      <c r="J31" s="486"/>
      <c r="K31" s="486"/>
      <c r="L31" s="489"/>
      <c r="M31" s="413"/>
      <c r="N31" s="413"/>
      <c r="O31" s="185"/>
      <c r="P31" s="185"/>
      <c r="Q31" s="186"/>
    </row>
    <row r="32" spans="1:17">
      <c r="A32" s="432"/>
      <c r="B32" s="413"/>
      <c r="C32" s="381"/>
      <c r="D32" s="381"/>
      <c r="E32" s="184">
        <f>'5- Identificación de Riesgos'!D26</f>
        <v>0</v>
      </c>
      <c r="F32" s="379"/>
      <c r="G32" s="484"/>
      <c r="H32" s="381"/>
      <c r="I32" s="92"/>
      <c r="J32" s="486"/>
      <c r="K32" s="486"/>
      <c r="L32" s="489"/>
      <c r="M32" s="413"/>
      <c r="N32" s="413"/>
      <c r="O32" s="185"/>
      <c r="P32" s="185"/>
      <c r="Q32" s="186"/>
    </row>
    <row r="33" spans="1:17">
      <c r="A33" s="432"/>
      <c r="B33" s="413"/>
      <c r="C33" s="381"/>
      <c r="D33" s="381"/>
      <c r="E33" s="184">
        <f>'5- Identificación de Riesgos'!D27</f>
        <v>0</v>
      </c>
      <c r="F33" s="379"/>
      <c r="G33" s="484"/>
      <c r="H33" s="381"/>
      <c r="I33" s="92"/>
      <c r="J33" s="486"/>
      <c r="K33" s="486"/>
      <c r="L33" s="489"/>
      <c r="M33" s="413"/>
      <c r="N33" s="413"/>
      <c r="O33" s="185"/>
      <c r="P33" s="185"/>
      <c r="Q33" s="186"/>
    </row>
    <row r="34" spans="1:17">
      <c r="A34" s="432"/>
      <c r="B34" s="413"/>
      <c r="C34" s="381"/>
      <c r="D34" s="381"/>
      <c r="E34" s="184">
        <f>'5- Identificación de Riesgos'!D28</f>
        <v>0</v>
      </c>
      <c r="F34" s="379"/>
      <c r="G34" s="484"/>
      <c r="H34" s="381"/>
      <c r="I34" s="92"/>
      <c r="J34" s="486"/>
      <c r="K34" s="486"/>
      <c r="L34" s="489"/>
      <c r="M34" s="413"/>
      <c r="N34" s="413"/>
      <c r="O34" s="185"/>
      <c r="P34" s="185"/>
      <c r="Q34" s="186"/>
    </row>
    <row r="35" spans="1:17">
      <c r="A35" s="432"/>
      <c r="B35" s="413"/>
      <c r="C35" s="381"/>
      <c r="D35" s="381"/>
      <c r="E35" s="184">
        <f>'5- Identificación de Riesgos'!D29</f>
        <v>0</v>
      </c>
      <c r="F35" s="379"/>
      <c r="G35" s="484"/>
      <c r="H35" s="381"/>
      <c r="I35" s="92"/>
      <c r="J35" s="486"/>
      <c r="K35" s="486"/>
      <c r="L35" s="489"/>
      <c r="M35" s="413"/>
      <c r="N35" s="413"/>
      <c r="O35" s="185"/>
      <c r="P35" s="185"/>
      <c r="Q35" s="186"/>
    </row>
    <row r="36" spans="1:17">
      <c r="A36" s="432"/>
      <c r="B36" s="413"/>
      <c r="C36" s="381"/>
      <c r="D36" s="381"/>
      <c r="E36" s="184" t="e">
        <f>'5- Identificación de Riesgos'!#REF!</f>
        <v>#REF!</v>
      </c>
      <c r="F36" s="379"/>
      <c r="G36" s="484"/>
      <c r="H36" s="381"/>
      <c r="I36" s="92"/>
      <c r="J36" s="486"/>
      <c r="K36" s="486"/>
      <c r="L36" s="489"/>
      <c r="M36" s="413"/>
      <c r="N36" s="413"/>
      <c r="O36" s="185"/>
      <c r="P36" s="185"/>
      <c r="Q36" s="186"/>
    </row>
    <row r="37" spans="1:17">
      <c r="A37" s="432"/>
      <c r="B37" s="413"/>
      <c r="C37" s="381"/>
      <c r="D37" s="381"/>
      <c r="E37" s="184" t="e">
        <f>'5- Identificación de Riesgos'!#REF!</f>
        <v>#REF!</v>
      </c>
      <c r="F37" s="379"/>
      <c r="G37" s="484"/>
      <c r="H37" s="381"/>
      <c r="I37" s="92"/>
      <c r="J37" s="486"/>
      <c r="K37" s="486"/>
      <c r="L37" s="489"/>
      <c r="M37" s="413"/>
      <c r="N37" s="413"/>
      <c r="O37" s="185"/>
      <c r="P37" s="185"/>
      <c r="Q37" s="186"/>
    </row>
    <row r="38" spans="1:17">
      <c r="A38" s="432"/>
      <c r="B38" s="413"/>
      <c r="C38" s="381"/>
      <c r="D38" s="381"/>
      <c r="E38" s="184" t="e">
        <f>'5- Identificación de Riesgos'!#REF!</f>
        <v>#REF!</v>
      </c>
      <c r="F38" s="379"/>
      <c r="G38" s="484"/>
      <c r="H38" s="381"/>
      <c r="I38" s="92"/>
      <c r="J38" s="486"/>
      <c r="K38" s="486"/>
      <c r="L38" s="489"/>
      <c r="M38" s="413"/>
      <c r="N38" s="413"/>
      <c r="O38" s="185"/>
      <c r="P38" s="185"/>
      <c r="Q38" s="186"/>
    </row>
    <row r="39" spans="1:17" ht="32.450000000000003" customHeight="1" thickBot="1">
      <c r="A39" s="432"/>
      <c r="B39" s="483"/>
      <c r="C39" s="381"/>
      <c r="D39" s="381"/>
      <c r="E39" s="184" t="e">
        <f>'5- Identificación de Riesgos'!#REF!</f>
        <v>#REF!</v>
      </c>
      <c r="F39" s="379"/>
      <c r="G39" s="484"/>
      <c r="H39" s="381"/>
      <c r="I39" s="93"/>
      <c r="J39" s="487"/>
      <c r="K39" s="487"/>
      <c r="L39" s="490"/>
      <c r="M39" s="483"/>
      <c r="N39" s="483"/>
      <c r="O39" s="185"/>
      <c r="P39" s="185"/>
      <c r="Q39" s="186"/>
    </row>
    <row r="40" spans="1:17" ht="30" customHeight="1">
      <c r="A40" s="444">
        <f>'5- Identificación de Riesgos'!A30</f>
        <v>4</v>
      </c>
      <c r="B40" s="412" t="str">
        <f>'5- Identificación de Riesgos'!B30</f>
        <v>CORRUPCION Se pueden tipificar los delitos de Concusión, Falsedad en documento Público y Tráfico de Influencias</v>
      </c>
      <c r="C40" s="380" t="str">
        <f>'5- Identificación de Riesgos'!C30</f>
        <v>Retrasar, desviar, omitir actuaciones o suministrar información privilegiada .Se pueden tipificar los delitos de Concusión, Falsedad en documento Público y Tráfico de Influencias</v>
      </c>
      <c r="D40" s="483" t="s">
        <v>301</v>
      </c>
      <c r="E40" s="184" t="str">
        <f>'5- Identificación de Riesgos'!D35</f>
        <v>1. Falta de ética de los servidores públicos (Debilidades en principios y valores)</v>
      </c>
      <c r="F40" s="378" t="str">
        <f>'5- Identificación de Riesgos'!H30</f>
        <v>Muy Baja - 1</v>
      </c>
      <c r="G40" s="380" t="str">
        <f>'5- Identificación de Riesgos'!M30</f>
        <v>Leve - 1</v>
      </c>
      <c r="H40" s="380" t="str">
        <f>'5- Identificación de Riesgos'!N30</f>
        <v>Bajo - 1</v>
      </c>
      <c r="I40" s="92"/>
      <c r="J40" s="485" t="str">
        <f>'6- Valoración Controles'!T26</f>
        <v>Muy Baja - 1</v>
      </c>
      <c r="K40" s="485" t="str">
        <f>'6- Valoración Controles'!U26</f>
        <v>Leve - 1</v>
      </c>
      <c r="L40" s="488" t="e">
        <f>AVERAGE(#REF!)</f>
        <v>#REF!</v>
      </c>
      <c r="M40" s="412" t="str">
        <f>'6- Valoración Controles'!V26</f>
        <v>Bajo - 1</v>
      </c>
      <c r="N40" s="413" t="s">
        <v>370</v>
      </c>
      <c r="O40" s="185"/>
      <c r="P40" s="185"/>
      <c r="Q40" s="186"/>
    </row>
    <row r="41" spans="1:17" ht="30">
      <c r="A41" s="445"/>
      <c r="B41" s="413"/>
      <c r="C41" s="381"/>
      <c r="D41" s="381"/>
      <c r="E41" s="184" t="str">
        <f>'5- Identificación de Riesgos'!D36</f>
        <v>2. Falta de ética de terceros interesados  (Debilidades principios y valores)</v>
      </c>
      <c r="F41" s="379"/>
      <c r="G41" s="484"/>
      <c r="H41" s="381"/>
      <c r="I41" s="92"/>
      <c r="J41" s="486"/>
      <c r="K41" s="486"/>
      <c r="L41" s="489"/>
      <c r="M41" s="413"/>
      <c r="N41" s="413"/>
      <c r="O41" s="185"/>
      <c r="P41" s="185"/>
      <c r="Q41" s="186"/>
    </row>
    <row r="42" spans="1:17" ht="30">
      <c r="A42" s="445"/>
      <c r="B42" s="413"/>
      <c r="C42" s="381"/>
      <c r="D42" s="381"/>
      <c r="E42" s="184" t="str">
        <f>'5- Identificación de Riesgos'!D37</f>
        <v>3. Debilidades en los controles de los procedimientos de cobro coactivo.</v>
      </c>
      <c r="F42" s="379"/>
      <c r="G42" s="484"/>
      <c r="H42" s="381"/>
      <c r="I42" s="92"/>
      <c r="J42" s="486"/>
      <c r="K42" s="486"/>
      <c r="L42" s="489"/>
      <c r="M42" s="413"/>
      <c r="N42" s="413"/>
      <c r="O42" s="185"/>
      <c r="P42" s="185"/>
      <c r="Q42" s="186"/>
    </row>
    <row r="43" spans="1:17">
      <c r="A43" s="445"/>
      <c r="B43" s="413"/>
      <c r="C43" s="381"/>
      <c r="D43" s="381"/>
      <c r="E43" s="184">
        <f>'5- Identificación de Riesgos'!D38</f>
        <v>0</v>
      </c>
      <c r="F43" s="379"/>
      <c r="G43" s="484"/>
      <c r="H43" s="381"/>
      <c r="I43" s="92"/>
      <c r="J43" s="486"/>
      <c r="K43" s="486"/>
      <c r="L43" s="489"/>
      <c r="M43" s="413"/>
      <c r="N43" s="413"/>
      <c r="O43" s="185"/>
      <c r="P43" s="185"/>
      <c r="Q43" s="186"/>
    </row>
    <row r="44" spans="1:17">
      <c r="A44" s="445"/>
      <c r="B44" s="413"/>
      <c r="C44" s="381"/>
      <c r="D44" s="381"/>
      <c r="E44" s="184">
        <f>'5- Identificación de Riesgos'!D39</f>
        <v>0</v>
      </c>
      <c r="F44" s="379"/>
      <c r="G44" s="484"/>
      <c r="H44" s="381"/>
      <c r="I44" s="92"/>
      <c r="J44" s="486"/>
      <c r="K44" s="486"/>
      <c r="L44" s="489"/>
      <c r="M44" s="413"/>
      <c r="N44" s="413"/>
      <c r="O44" s="185"/>
      <c r="P44" s="185"/>
      <c r="Q44" s="186"/>
    </row>
    <row r="45" spans="1:17">
      <c r="A45" s="445"/>
      <c r="B45" s="413"/>
      <c r="C45" s="381"/>
      <c r="D45" s="381"/>
      <c r="E45" s="184">
        <f>'5- Identificación de Riesgos'!D40</f>
        <v>0</v>
      </c>
      <c r="F45" s="379"/>
      <c r="G45" s="484"/>
      <c r="H45" s="381"/>
      <c r="I45" s="92"/>
      <c r="J45" s="486"/>
      <c r="K45" s="486"/>
      <c r="L45" s="489"/>
      <c r="M45" s="413"/>
      <c r="N45" s="413"/>
      <c r="O45" s="185"/>
      <c r="P45" s="185"/>
      <c r="Q45" s="186"/>
    </row>
    <row r="46" spans="1:17">
      <c r="A46" s="445"/>
      <c r="B46" s="413"/>
      <c r="C46" s="381"/>
      <c r="D46" s="381"/>
      <c r="E46" s="184">
        <f>'5- Identificación de Riesgos'!D41</f>
        <v>0</v>
      </c>
      <c r="F46" s="379"/>
      <c r="G46" s="484"/>
      <c r="H46" s="381"/>
      <c r="I46" s="92"/>
      <c r="J46" s="486"/>
      <c r="K46" s="486"/>
      <c r="L46" s="489"/>
      <c r="M46" s="413"/>
      <c r="N46" s="413"/>
      <c r="O46" s="185"/>
      <c r="P46" s="185"/>
      <c r="Q46" s="186"/>
    </row>
    <row r="47" spans="1:17">
      <c r="A47" s="445"/>
      <c r="B47" s="413"/>
      <c r="C47" s="381"/>
      <c r="D47" s="381"/>
      <c r="E47" s="184">
        <f>'5- Identificación de Riesgos'!D42</f>
        <v>0</v>
      </c>
      <c r="F47" s="379"/>
      <c r="G47" s="484"/>
      <c r="H47" s="381"/>
      <c r="I47" s="92"/>
      <c r="J47" s="486"/>
      <c r="K47" s="486"/>
      <c r="L47" s="489"/>
      <c r="M47" s="413"/>
      <c r="N47" s="413"/>
      <c r="O47" s="185"/>
      <c r="P47" s="185"/>
      <c r="Q47" s="186"/>
    </row>
    <row r="48" spans="1:17">
      <c r="A48" s="445"/>
      <c r="B48" s="413"/>
      <c r="C48" s="381"/>
      <c r="D48" s="381"/>
      <c r="E48" s="184">
        <f>'5- Identificación de Riesgos'!D43</f>
        <v>0</v>
      </c>
      <c r="F48" s="379"/>
      <c r="G48" s="484"/>
      <c r="H48" s="381"/>
      <c r="I48" s="92"/>
      <c r="J48" s="486"/>
      <c r="K48" s="486"/>
      <c r="L48" s="489"/>
      <c r="M48" s="413"/>
      <c r="N48" s="413"/>
      <c r="O48" s="185"/>
      <c r="P48" s="185"/>
      <c r="Q48" s="186"/>
    </row>
    <row r="49" spans="1:17">
      <c r="A49" s="445"/>
      <c r="B49" s="483"/>
      <c r="C49" s="381"/>
      <c r="D49" s="381"/>
      <c r="E49" s="184">
        <f>'5- Identificación de Riesgos'!D44</f>
        <v>0</v>
      </c>
      <c r="F49" s="379"/>
      <c r="G49" s="484"/>
      <c r="H49" s="381"/>
      <c r="I49" s="93"/>
      <c r="J49" s="487"/>
      <c r="K49" s="487"/>
      <c r="L49" s="490"/>
      <c r="M49" s="483"/>
      <c r="N49" s="483"/>
      <c r="O49" s="185"/>
      <c r="P49" s="185"/>
      <c r="Q49" s="186"/>
    </row>
    <row r="50" spans="1:17" ht="15" hidden="1" customHeight="1">
      <c r="A50" s="444">
        <f>'5- Identificación de Riesgos'!A35</f>
        <v>5</v>
      </c>
      <c r="B50" s="412">
        <f>'5- Identificación de Riesgos'!B35</f>
        <v>0</v>
      </c>
      <c r="C50" s="380">
        <f>'5- Identificación de Riesgos'!C35</f>
        <v>0</v>
      </c>
      <c r="D50" s="160"/>
      <c r="E50" s="184"/>
      <c r="F50" s="378" t="str">
        <f>'5- Identificación de Riesgos'!H35</f>
        <v>Muy Baja - 1</v>
      </c>
      <c r="G50" s="380" t="str">
        <f>'5- Identificación de Riesgos'!M35</f>
        <v>Menor - 2</v>
      </c>
      <c r="H50" s="380" t="str">
        <f>'5- Identificación de Riesgos'!N35</f>
        <v>Bajo - 2</v>
      </c>
      <c r="I50" s="92"/>
      <c r="J50" s="485" t="str">
        <f>'6- Valoración Controles'!T36</f>
        <v>Muy Baja - 1</v>
      </c>
      <c r="K50" s="485" t="str">
        <f>'6- Valoración Controles'!U36</f>
        <v>Leve - 1</v>
      </c>
      <c r="L50" s="488" t="e">
        <f>AVERAGE(#REF!)</f>
        <v>#REF!</v>
      </c>
      <c r="M50" s="412" t="str">
        <f>'6- Valoración Controles'!V36</f>
        <v>Bajo - 1</v>
      </c>
      <c r="N50" s="413" t="s">
        <v>370</v>
      </c>
      <c r="O50" s="185"/>
      <c r="P50" s="185"/>
      <c r="Q50" s="186"/>
    </row>
    <row r="51" spans="1:17" hidden="1">
      <c r="A51" s="445"/>
      <c r="B51" s="413"/>
      <c r="C51" s="381"/>
      <c r="D51" s="160"/>
      <c r="E51" s="184"/>
      <c r="F51" s="379"/>
      <c r="G51" s="484"/>
      <c r="H51" s="381"/>
      <c r="I51" s="92"/>
      <c r="J51" s="486"/>
      <c r="K51" s="486"/>
      <c r="L51" s="489"/>
      <c r="M51" s="413"/>
      <c r="N51" s="413"/>
      <c r="O51" s="185"/>
      <c r="P51" s="185"/>
      <c r="Q51" s="186"/>
    </row>
    <row r="52" spans="1:17" hidden="1">
      <c r="A52" s="445"/>
      <c r="B52" s="413"/>
      <c r="C52" s="381"/>
      <c r="D52" s="160"/>
      <c r="E52" s="184"/>
      <c r="F52" s="379"/>
      <c r="G52" s="484"/>
      <c r="H52" s="381"/>
      <c r="I52" s="92"/>
      <c r="J52" s="486"/>
      <c r="K52" s="486"/>
      <c r="L52" s="489"/>
      <c r="M52" s="413"/>
      <c r="N52" s="413"/>
      <c r="O52" s="185"/>
      <c r="P52" s="185"/>
      <c r="Q52" s="186"/>
    </row>
    <row r="53" spans="1:17" hidden="1">
      <c r="A53" s="445"/>
      <c r="B53" s="413"/>
      <c r="C53" s="381"/>
      <c r="D53" s="160"/>
      <c r="E53" s="184"/>
      <c r="F53" s="379"/>
      <c r="G53" s="484"/>
      <c r="H53" s="381"/>
      <c r="I53" s="92"/>
      <c r="J53" s="486"/>
      <c r="K53" s="486"/>
      <c r="L53" s="489"/>
      <c r="M53" s="413"/>
      <c r="N53" s="413"/>
      <c r="O53" s="185"/>
      <c r="P53" s="185"/>
      <c r="Q53" s="186"/>
    </row>
    <row r="54" spans="1:17" hidden="1">
      <c r="A54" s="445"/>
      <c r="B54" s="413"/>
      <c r="C54" s="381"/>
      <c r="D54" s="160"/>
      <c r="E54" s="184"/>
      <c r="F54" s="379"/>
      <c r="G54" s="484"/>
      <c r="H54" s="381"/>
      <c r="I54" s="92"/>
      <c r="J54" s="486"/>
      <c r="K54" s="486"/>
      <c r="L54" s="489"/>
      <c r="M54" s="413"/>
      <c r="N54" s="413"/>
      <c r="O54" s="185"/>
      <c r="P54" s="185"/>
      <c r="Q54" s="186"/>
    </row>
    <row r="55" spans="1:17" hidden="1">
      <c r="A55" s="445"/>
      <c r="B55" s="413"/>
      <c r="C55" s="381"/>
      <c r="D55" s="160"/>
      <c r="E55" s="184"/>
      <c r="F55" s="379"/>
      <c r="G55" s="484"/>
      <c r="H55" s="381"/>
      <c r="I55" s="92"/>
      <c r="J55" s="486"/>
      <c r="K55" s="486"/>
      <c r="L55" s="489"/>
      <c r="M55" s="413"/>
      <c r="N55" s="413"/>
      <c r="O55" s="185"/>
      <c r="P55" s="185"/>
      <c r="Q55" s="186"/>
    </row>
    <row r="56" spans="1:17" hidden="1">
      <c r="A56" s="445"/>
      <c r="B56" s="413"/>
      <c r="C56" s="381"/>
      <c r="D56" s="160"/>
      <c r="E56" s="184"/>
      <c r="F56" s="379"/>
      <c r="G56" s="484"/>
      <c r="H56" s="381"/>
      <c r="I56" s="92"/>
      <c r="J56" s="486"/>
      <c r="K56" s="486"/>
      <c r="L56" s="489"/>
      <c r="M56" s="413"/>
      <c r="N56" s="413"/>
      <c r="O56" s="185"/>
      <c r="P56" s="185"/>
      <c r="Q56" s="186"/>
    </row>
    <row r="57" spans="1:17" hidden="1">
      <c r="A57" s="445"/>
      <c r="B57" s="413"/>
      <c r="C57" s="381"/>
      <c r="D57" s="160"/>
      <c r="E57" s="184"/>
      <c r="F57" s="379"/>
      <c r="G57" s="484"/>
      <c r="H57" s="381"/>
      <c r="I57" s="92"/>
      <c r="J57" s="486"/>
      <c r="K57" s="486"/>
      <c r="L57" s="489"/>
      <c r="M57" s="413"/>
      <c r="N57" s="413"/>
      <c r="O57" s="185"/>
      <c r="P57" s="185"/>
      <c r="Q57" s="186"/>
    </row>
    <row r="58" spans="1:17" hidden="1">
      <c r="A58" s="445"/>
      <c r="B58" s="413"/>
      <c r="C58" s="381"/>
      <c r="D58" s="160"/>
      <c r="E58" s="184"/>
      <c r="F58" s="379"/>
      <c r="G58" s="484"/>
      <c r="H58" s="381"/>
      <c r="I58" s="92"/>
      <c r="J58" s="486"/>
      <c r="K58" s="486"/>
      <c r="L58" s="489"/>
      <c r="M58" s="413"/>
      <c r="N58" s="413"/>
      <c r="O58" s="185"/>
      <c r="P58" s="185"/>
      <c r="Q58" s="186"/>
    </row>
    <row r="59" spans="1:17" ht="15.75" hidden="1" thickBot="1">
      <c r="A59" s="445"/>
      <c r="B59" s="483"/>
      <c r="C59" s="381"/>
      <c r="D59" s="160"/>
      <c r="E59" s="184"/>
      <c r="F59" s="379"/>
      <c r="G59" s="484"/>
      <c r="H59" s="381"/>
      <c r="I59" s="92"/>
      <c r="J59" s="487"/>
      <c r="K59" s="487"/>
      <c r="L59" s="490"/>
      <c r="M59" s="483"/>
      <c r="N59" s="483"/>
      <c r="O59" s="185"/>
      <c r="P59" s="185"/>
      <c r="Q59" s="186"/>
    </row>
    <row r="60" spans="1:17" ht="30" hidden="1" customHeight="1">
      <c r="A60" s="444">
        <f>'5- Identificación de Riesgos'!A45</f>
        <v>6</v>
      </c>
      <c r="B60" s="412" t="str">
        <f>'5- Identificación de Riesgos'!B45</f>
        <v>Ofrecer, prometer, entregar, aceptar o solicitar una ventaja indebida para la asignación de procesos judiciales y/o extrajudiciales con el fin de  promover, inducir y/o provocar  actuaciones jurídicas por fuera del marco legal atendiendo intereses propios o de terceros.</v>
      </c>
      <c r="C60" s="380" t="str">
        <f>'5- Identificación de Riesgos'!C45</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381" t="s">
        <v>301</v>
      </c>
      <c r="E60" s="192" t="str">
        <f>'5- Identificación de Riesgos'!D55</f>
        <v>1. Falta de ética de los servidores públicos (Debilidades en principios y valores)</v>
      </c>
      <c r="F60" s="378" t="str">
        <f>'5- Identificación de Riesgos'!H45</f>
        <v>Muy Baja - 1</v>
      </c>
      <c r="G60" s="380" t="str">
        <f>'5- Identificación de Riesgos'!M45</f>
        <v>Moderado - 3</v>
      </c>
      <c r="H60" s="380" t="str">
        <f>'5- Identificación de Riesgos'!N45</f>
        <v>Moderado - 3</v>
      </c>
      <c r="I60" s="193"/>
      <c r="J60" s="485" t="str">
        <f>'6- Valoración Controles'!T46</f>
        <v>Muy Baja - 1</v>
      </c>
      <c r="K60" s="485" t="str">
        <f>'6- Valoración Controles'!U46</f>
        <v>Menor - 2</v>
      </c>
      <c r="L60" s="488" t="e">
        <f>AVERAGE(#REF!)</f>
        <v>#REF!</v>
      </c>
      <c r="M60" s="412" t="str">
        <f>'6- Valoración Controles'!V46</f>
        <v>Bajo - 2</v>
      </c>
      <c r="N60" s="413" t="s">
        <v>371</v>
      </c>
      <c r="O60" s="185"/>
      <c r="P60" s="185"/>
      <c r="Q60" s="186"/>
    </row>
    <row r="61" spans="1:17" ht="30" hidden="1">
      <c r="A61" s="445"/>
      <c r="B61" s="413"/>
      <c r="C61" s="381"/>
      <c r="D61" s="381"/>
      <c r="E61" s="184" t="str">
        <f>'5- Identificación de Riesgos'!D56</f>
        <v>2. Falta de ética de terceros interesados  (Debilidades principios y valores)</v>
      </c>
      <c r="F61" s="379"/>
      <c r="G61" s="484"/>
      <c r="H61" s="381"/>
      <c r="I61" s="92"/>
      <c r="J61" s="486"/>
      <c r="K61" s="486"/>
      <c r="L61" s="489"/>
      <c r="M61" s="413"/>
      <c r="N61" s="413"/>
      <c r="O61" s="185"/>
      <c r="P61" s="185"/>
      <c r="Q61" s="186"/>
    </row>
    <row r="62" spans="1:17" hidden="1">
      <c r="A62" s="445"/>
      <c r="B62" s="413"/>
      <c r="C62" s="381"/>
      <c r="D62" s="381"/>
      <c r="E62" s="184">
        <f>'5- Identificación de Riesgos'!D57</f>
        <v>0</v>
      </c>
      <c r="F62" s="379"/>
      <c r="G62" s="484"/>
      <c r="H62" s="381"/>
      <c r="I62" s="92"/>
      <c r="J62" s="486"/>
      <c r="K62" s="486"/>
      <c r="L62" s="489"/>
      <c r="M62" s="413"/>
      <c r="N62" s="413"/>
      <c r="O62" s="185"/>
      <c r="P62" s="185"/>
      <c r="Q62" s="186"/>
    </row>
    <row r="63" spans="1:17" hidden="1">
      <c r="A63" s="445"/>
      <c r="B63" s="413"/>
      <c r="C63" s="381"/>
      <c r="D63" s="381"/>
      <c r="E63" s="184">
        <f>'5- Identificación de Riesgos'!D58</f>
        <v>0</v>
      </c>
      <c r="F63" s="379"/>
      <c r="G63" s="484"/>
      <c r="H63" s="381"/>
      <c r="I63" s="92"/>
      <c r="J63" s="486"/>
      <c r="K63" s="486"/>
      <c r="L63" s="489"/>
      <c r="M63" s="413"/>
      <c r="N63" s="413"/>
      <c r="O63" s="185"/>
      <c r="P63" s="185"/>
      <c r="Q63" s="186"/>
    </row>
    <row r="64" spans="1:17" hidden="1">
      <c r="A64" s="445"/>
      <c r="B64" s="413"/>
      <c r="C64" s="381"/>
      <c r="D64" s="381"/>
      <c r="E64" s="184">
        <f>'5- Identificación de Riesgos'!D59</f>
        <v>0</v>
      </c>
      <c r="F64" s="379"/>
      <c r="G64" s="484"/>
      <c r="H64" s="381"/>
      <c r="I64" s="92"/>
      <c r="J64" s="486"/>
      <c r="K64" s="486"/>
      <c r="L64" s="489"/>
      <c r="M64" s="413"/>
      <c r="N64" s="413"/>
      <c r="O64" s="185"/>
      <c r="P64" s="185"/>
      <c r="Q64" s="186"/>
    </row>
    <row r="65" spans="1:17" hidden="1">
      <c r="A65" s="445"/>
      <c r="B65" s="413"/>
      <c r="C65" s="381"/>
      <c r="D65" s="381"/>
      <c r="E65" s="184">
        <f>'5- Identificación de Riesgos'!D60</f>
        <v>0</v>
      </c>
      <c r="F65" s="379"/>
      <c r="G65" s="484"/>
      <c r="H65" s="381"/>
      <c r="I65" s="92"/>
      <c r="J65" s="486"/>
      <c r="K65" s="486"/>
      <c r="L65" s="489"/>
      <c r="M65" s="413"/>
      <c r="N65" s="413"/>
      <c r="O65" s="185"/>
      <c r="P65" s="185"/>
      <c r="Q65" s="186"/>
    </row>
    <row r="66" spans="1:17" hidden="1">
      <c r="A66" s="445"/>
      <c r="B66" s="413"/>
      <c r="C66" s="381"/>
      <c r="D66" s="381"/>
      <c r="E66" s="184">
        <f>'5- Identificación de Riesgos'!D61</f>
        <v>0</v>
      </c>
      <c r="F66" s="379"/>
      <c r="G66" s="484"/>
      <c r="H66" s="381"/>
      <c r="I66" s="92"/>
      <c r="J66" s="486"/>
      <c r="K66" s="486"/>
      <c r="L66" s="489"/>
      <c r="M66" s="413"/>
      <c r="N66" s="413"/>
      <c r="O66" s="185"/>
      <c r="P66" s="185"/>
      <c r="Q66" s="186"/>
    </row>
    <row r="67" spans="1:17" hidden="1">
      <c r="A67" s="445"/>
      <c r="B67" s="413"/>
      <c r="C67" s="381"/>
      <c r="D67" s="381"/>
      <c r="E67" s="184">
        <f>'5- Identificación de Riesgos'!D62</f>
        <v>0</v>
      </c>
      <c r="F67" s="379"/>
      <c r="G67" s="484"/>
      <c r="H67" s="381"/>
      <c r="I67" s="92"/>
      <c r="J67" s="486"/>
      <c r="K67" s="486"/>
      <c r="L67" s="489"/>
      <c r="M67" s="413"/>
      <c r="N67" s="413"/>
      <c r="O67" s="185"/>
      <c r="P67" s="185"/>
      <c r="Q67" s="186"/>
    </row>
    <row r="68" spans="1:17" hidden="1">
      <c r="A68" s="445"/>
      <c r="B68" s="413"/>
      <c r="C68" s="381"/>
      <c r="D68" s="381"/>
      <c r="E68" s="184">
        <f>'5- Identificación de Riesgos'!D63</f>
        <v>0</v>
      </c>
      <c r="F68" s="379"/>
      <c r="G68" s="484"/>
      <c r="H68" s="381"/>
      <c r="I68" s="92"/>
      <c r="J68" s="486"/>
      <c r="K68" s="486"/>
      <c r="L68" s="489"/>
      <c r="M68" s="413"/>
      <c r="N68" s="413"/>
      <c r="O68" s="185"/>
      <c r="P68" s="185"/>
      <c r="Q68" s="186"/>
    </row>
    <row r="69" spans="1:17" ht="15.75" hidden="1" thickBot="1">
      <c r="A69" s="445"/>
      <c r="B69" s="483"/>
      <c r="C69" s="381"/>
      <c r="D69" s="398"/>
      <c r="E69" s="194">
        <f>'5- Identificación de Riesgos'!D64</f>
        <v>0</v>
      </c>
      <c r="F69" s="379"/>
      <c r="G69" s="484"/>
      <c r="H69" s="381"/>
      <c r="I69" s="158"/>
      <c r="J69" s="487"/>
      <c r="K69" s="487"/>
      <c r="L69" s="490"/>
      <c r="M69" s="483"/>
      <c r="N69" s="483"/>
      <c r="O69" s="185"/>
      <c r="P69" s="185"/>
      <c r="Q69" s="186"/>
    </row>
    <row r="70" spans="1:17" ht="30" hidden="1" customHeight="1">
      <c r="A70" s="444">
        <f>'5- Identificación de Riesgos'!A55</f>
        <v>7</v>
      </c>
      <c r="B70" s="412" t="str">
        <f>'5- Identificación de Riesgos'!B55</f>
        <v>Ofrecer, prometer, entregar, aceptar o solicitar una ventaja a cambio de una indebida gestión en el tramite de la liquidación de las cuentas de cobro por concepto de Sentencias en contra de la Rama Judicial.</v>
      </c>
      <c r="C70" s="380" t="str">
        <f>'5- Identificación de Riesgos'!C55</f>
        <v>Cuando el beneficiario, apoderado o un tercero, ofrece, promete, entrega, acepta o solicita una ventaja dentro del procedimiento de liquidación de una cuenta de cobro por concepto de sentencias adversas a la Rama Judicial.</v>
      </c>
      <c r="D70" s="381" t="s">
        <v>301</v>
      </c>
      <c r="E70" s="192">
        <f>'5- Identificación de Riesgos'!D65</f>
        <v>0</v>
      </c>
      <c r="F70" s="378" t="str">
        <f>'5- Identificación de Riesgos'!H55</f>
        <v>Muy Baja - 1</v>
      </c>
      <c r="G70" s="380" t="str">
        <f>'5- Identificación de Riesgos'!M55</f>
        <v>Menor - 2</v>
      </c>
      <c r="H70" s="380" t="str">
        <f>'5- Identificación de Riesgos'!N55</f>
        <v>Bajo - 2</v>
      </c>
      <c r="I70" s="193"/>
      <c r="J70" s="485" t="str">
        <f>'6- Valoración Controles'!T56</f>
        <v>Muy Baja - 1</v>
      </c>
      <c r="K70" s="485" t="str">
        <f>'6- Valoración Controles'!U56</f>
        <v>Leve - 1</v>
      </c>
      <c r="L70" s="488" t="e">
        <f>AVERAGE(#REF!)</f>
        <v>#REF!</v>
      </c>
      <c r="M70" s="412" t="str">
        <f>'6- Valoración Controles'!V56</f>
        <v>Bajo - 1</v>
      </c>
      <c r="N70" s="413" t="s">
        <v>371</v>
      </c>
      <c r="O70" s="185"/>
      <c r="P70" s="185"/>
      <c r="Q70" s="186"/>
    </row>
    <row r="71" spans="1:17" ht="30" hidden="1" customHeight="1">
      <c r="A71" s="445"/>
      <c r="B71" s="413"/>
      <c r="C71" s="381"/>
      <c r="D71" s="381"/>
      <c r="E71" s="184">
        <f>'5- Identificación de Riesgos'!D66</f>
        <v>0</v>
      </c>
      <c r="F71" s="379"/>
      <c r="G71" s="484"/>
      <c r="H71" s="381"/>
      <c r="I71" s="92"/>
      <c r="J71" s="486"/>
      <c r="K71" s="486"/>
      <c r="L71" s="489"/>
      <c r="M71" s="413"/>
      <c r="N71" s="413"/>
      <c r="O71" s="185"/>
      <c r="P71" s="185"/>
      <c r="Q71" s="186"/>
    </row>
    <row r="72" spans="1:17" hidden="1">
      <c r="A72" s="445"/>
      <c r="B72" s="413"/>
      <c r="C72" s="381"/>
      <c r="D72" s="381"/>
      <c r="E72" s="184">
        <f>'5- Identificación de Riesgos'!D67</f>
        <v>0</v>
      </c>
      <c r="F72" s="379"/>
      <c r="G72" s="484"/>
      <c r="H72" s="381"/>
      <c r="I72" s="92"/>
      <c r="J72" s="486"/>
      <c r="K72" s="486"/>
      <c r="L72" s="489"/>
      <c r="M72" s="413"/>
      <c r="N72" s="413"/>
      <c r="O72" s="185"/>
      <c r="P72" s="185"/>
      <c r="Q72" s="186"/>
    </row>
    <row r="73" spans="1:17" hidden="1">
      <c r="A73" s="445"/>
      <c r="B73" s="413"/>
      <c r="C73" s="381"/>
      <c r="D73" s="381"/>
      <c r="E73" s="184">
        <f>'5- Identificación de Riesgos'!D68</f>
        <v>0</v>
      </c>
      <c r="F73" s="379"/>
      <c r="G73" s="484"/>
      <c r="H73" s="381"/>
      <c r="I73" s="92"/>
      <c r="J73" s="486"/>
      <c r="K73" s="486"/>
      <c r="L73" s="489"/>
      <c r="M73" s="413"/>
      <c r="N73" s="413"/>
      <c r="O73" s="185"/>
      <c r="P73" s="185"/>
      <c r="Q73" s="186"/>
    </row>
    <row r="74" spans="1:17" hidden="1">
      <c r="A74" s="445"/>
      <c r="B74" s="413"/>
      <c r="C74" s="381"/>
      <c r="D74" s="381"/>
      <c r="E74" s="184">
        <f>'5- Identificación de Riesgos'!D69</f>
        <v>0</v>
      </c>
      <c r="F74" s="379"/>
      <c r="G74" s="484"/>
      <c r="H74" s="381"/>
      <c r="I74" s="92"/>
      <c r="J74" s="486"/>
      <c r="K74" s="486"/>
      <c r="L74" s="489"/>
      <c r="M74" s="413"/>
      <c r="N74" s="413"/>
      <c r="O74" s="185"/>
      <c r="P74" s="185"/>
      <c r="Q74" s="186"/>
    </row>
    <row r="75" spans="1:17" hidden="1">
      <c r="A75" s="445"/>
      <c r="B75" s="413"/>
      <c r="C75" s="381"/>
      <c r="D75" s="381"/>
      <c r="E75" s="184">
        <f>'5- Identificación de Riesgos'!D70</f>
        <v>0</v>
      </c>
      <c r="F75" s="379"/>
      <c r="G75" s="484"/>
      <c r="H75" s="381"/>
      <c r="I75" s="92"/>
      <c r="J75" s="486"/>
      <c r="K75" s="486"/>
      <c r="L75" s="489"/>
      <c r="M75" s="413"/>
      <c r="N75" s="413"/>
      <c r="O75" s="185"/>
      <c r="P75" s="185"/>
      <c r="Q75" s="186"/>
    </row>
    <row r="76" spans="1:17" hidden="1">
      <c r="A76" s="445"/>
      <c r="B76" s="413"/>
      <c r="C76" s="381"/>
      <c r="D76" s="381"/>
      <c r="E76" s="184">
        <f>'5- Identificación de Riesgos'!D71</f>
        <v>0</v>
      </c>
      <c r="F76" s="379"/>
      <c r="G76" s="484"/>
      <c r="H76" s="381"/>
      <c r="I76" s="92"/>
      <c r="J76" s="486"/>
      <c r="K76" s="486"/>
      <c r="L76" s="489"/>
      <c r="M76" s="413"/>
      <c r="N76" s="413"/>
      <c r="O76" s="185"/>
      <c r="P76" s="185"/>
      <c r="Q76" s="186"/>
    </row>
    <row r="77" spans="1:17" hidden="1">
      <c r="A77" s="445"/>
      <c r="B77" s="413"/>
      <c r="C77" s="381"/>
      <c r="D77" s="381"/>
      <c r="E77" s="184">
        <f>'5- Identificación de Riesgos'!D72</f>
        <v>0</v>
      </c>
      <c r="F77" s="379"/>
      <c r="G77" s="484"/>
      <c r="H77" s="381"/>
      <c r="I77" s="92"/>
      <c r="J77" s="486"/>
      <c r="K77" s="486"/>
      <c r="L77" s="489"/>
      <c r="M77" s="413"/>
      <c r="N77" s="413"/>
      <c r="O77" s="185"/>
      <c r="P77" s="185"/>
      <c r="Q77" s="186"/>
    </row>
    <row r="78" spans="1:17" hidden="1">
      <c r="A78" s="445"/>
      <c r="B78" s="413"/>
      <c r="C78" s="381"/>
      <c r="D78" s="381"/>
      <c r="E78" s="184">
        <f>'5- Identificación de Riesgos'!D73</f>
        <v>0</v>
      </c>
      <c r="F78" s="379"/>
      <c r="G78" s="484"/>
      <c r="H78" s="381"/>
      <c r="I78" s="92"/>
      <c r="J78" s="486"/>
      <c r="K78" s="486"/>
      <c r="L78" s="489"/>
      <c r="M78" s="413"/>
      <c r="N78" s="413"/>
      <c r="O78" s="185"/>
      <c r="P78" s="185"/>
      <c r="Q78" s="186"/>
    </row>
    <row r="79" spans="1:17" ht="15.75" hidden="1" thickBot="1">
      <c r="A79" s="445"/>
      <c r="B79" s="483"/>
      <c r="C79" s="381"/>
      <c r="D79" s="398"/>
      <c r="E79" s="194">
        <f>'5- Identificación de Riesgos'!D74</f>
        <v>0</v>
      </c>
      <c r="F79" s="379"/>
      <c r="G79" s="484"/>
      <c r="H79" s="381"/>
      <c r="I79" s="158"/>
      <c r="J79" s="487"/>
      <c r="K79" s="487"/>
      <c r="L79" s="490"/>
      <c r="M79" s="483"/>
      <c r="N79" s="483"/>
      <c r="O79" s="185"/>
      <c r="P79" s="185"/>
      <c r="Q79" s="186"/>
    </row>
    <row r="80" spans="1:17" hidden="1"/>
  </sheetData>
  <mergeCells count="111">
    <mergeCell ref="L60:L69"/>
    <mergeCell ref="M60:M69"/>
    <mergeCell ref="N60:N69"/>
    <mergeCell ref="A50:A59"/>
    <mergeCell ref="B50:B59"/>
    <mergeCell ref="C50:C59"/>
    <mergeCell ref="F50:F59"/>
    <mergeCell ref="G50:G59"/>
    <mergeCell ref="N50:N59"/>
    <mergeCell ref="H50:H59"/>
    <mergeCell ref="J50:J59"/>
    <mergeCell ref="K50:K59"/>
    <mergeCell ref="L50:L59"/>
    <mergeCell ref="M50:M59"/>
    <mergeCell ref="A60:A69"/>
    <mergeCell ref="B60:B69"/>
    <mergeCell ref="C60:C69"/>
    <mergeCell ref="D60:D69"/>
    <mergeCell ref="F60:F69"/>
    <mergeCell ref="G60:G69"/>
    <mergeCell ref="H60:H69"/>
    <mergeCell ref="J60:J69"/>
    <mergeCell ref="K60:K69"/>
    <mergeCell ref="L30:L39"/>
    <mergeCell ref="M20:M29"/>
    <mergeCell ref="N20:N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A30:A39"/>
    <mergeCell ref="B30:B39"/>
    <mergeCell ref="C30:C39"/>
    <mergeCell ref="D30:D39"/>
    <mergeCell ref="F30:F3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I8:I9"/>
    <mergeCell ref="E8:E9"/>
    <mergeCell ref="A6:B6"/>
    <mergeCell ref="M70:M79"/>
    <mergeCell ref="N70:N79"/>
    <mergeCell ref="G70:G79"/>
    <mergeCell ref="H70:H79"/>
    <mergeCell ref="J70:J79"/>
    <mergeCell ref="K70:K79"/>
    <mergeCell ref="L70:L79"/>
    <mergeCell ref="A70:A79"/>
    <mergeCell ref="B70:B79"/>
    <mergeCell ref="C70:C79"/>
    <mergeCell ref="D70:D79"/>
    <mergeCell ref="F70:F79"/>
    <mergeCell ref="J30:J39"/>
    <mergeCell ref="K30:K39"/>
    <mergeCell ref="A20:A29"/>
    <mergeCell ref="B20:B29"/>
    <mergeCell ref="K20:K29"/>
    <mergeCell ref="D8:D9"/>
    <mergeCell ref="B8:B9"/>
    <mergeCell ref="A10:A19"/>
    <mergeCell ref="B10:B19"/>
    <mergeCell ref="F10:F19"/>
    <mergeCell ref="K8:K9"/>
  </mergeCells>
  <conditionalFormatting sqref="F10 F20 F30 F40 F50 F60 F70">
    <cfRule type="containsText" dxfId="210" priority="315" operator="containsText" text="Muy Baja">
      <formula>NOT(ISERROR(SEARCH("Muy Baja",F10)))</formula>
    </cfRule>
    <cfRule type="containsText" dxfId="209" priority="316" operator="containsText" text="Baja">
      <formula>NOT(ISERROR(SEARCH("Baja",F10)))</formula>
    </cfRule>
    <cfRule type="containsText" dxfId="208" priority="317" operator="containsText" text="Muy Alta">
      <formula>NOT(ISERROR(SEARCH("Muy Alta",F10)))</formula>
    </cfRule>
    <cfRule type="containsText" dxfId="207" priority="319" operator="containsText" text="Alta">
      <formula>NOT(ISERROR(SEARCH("Alta",F10)))</formula>
    </cfRule>
    <cfRule type="containsText" dxfId="206" priority="320" operator="containsText" text="Media">
      <formula>NOT(ISERROR(SEARCH("Media",F10)))</formula>
    </cfRule>
    <cfRule type="containsText" dxfId="205" priority="321" operator="containsText" text="Media">
      <formula>NOT(ISERROR(SEARCH("Media",F10)))</formula>
    </cfRule>
    <cfRule type="containsText" dxfId="204" priority="322" operator="containsText" text="Media">
      <formula>NOT(ISERROR(SEARCH("Media",F10)))</formula>
    </cfRule>
    <cfRule type="containsText" dxfId="203" priority="323" operator="containsText" text="Muy Baja">
      <formula>NOT(ISERROR(SEARCH("Muy Baja",F10)))</formula>
    </cfRule>
    <cfRule type="containsText" dxfId="202" priority="324" operator="containsText" text="Baja">
      <formula>NOT(ISERROR(SEARCH("Baja",F10)))</formula>
    </cfRule>
    <cfRule type="containsText" dxfId="201" priority="325" operator="containsText" text="Muy Baja">
      <formula>NOT(ISERROR(SEARCH("Muy Baja",F10)))</formula>
    </cfRule>
    <cfRule type="containsText" dxfId="200" priority="326" operator="containsText" text="Muy Baja">
      <formula>NOT(ISERROR(SEARCH("Muy Baja",F10)))</formula>
    </cfRule>
    <cfRule type="containsText" dxfId="199" priority="327" operator="containsText" text="Muy Baja">
      <formula>NOT(ISERROR(SEARCH("Muy Baja",F10)))</formula>
    </cfRule>
    <cfRule type="containsText" dxfId="198" priority="328" operator="containsText" text="Muy Baja'Tabla probabilidad'!">
      <formula>NOT(ISERROR(SEARCH("Muy Baja'Tabla probabilidad'!",F10)))</formula>
    </cfRule>
    <cfRule type="containsText" dxfId="197" priority="329" operator="containsText" text="Muy bajo">
      <formula>NOT(ISERROR(SEARCH("Muy bajo",F10)))</formula>
    </cfRule>
    <cfRule type="containsText" dxfId="196" priority="330" operator="containsText" text="Alta">
      <formula>NOT(ISERROR(SEARCH("Alta",F10)))</formula>
    </cfRule>
    <cfRule type="containsText" dxfId="195" priority="331" operator="containsText" text="Media">
      <formula>NOT(ISERROR(SEARCH("Media",F10)))</formula>
    </cfRule>
    <cfRule type="containsText" dxfId="194" priority="332" operator="containsText" text="Baja">
      <formula>NOT(ISERROR(SEARCH("Baja",F10)))</formula>
    </cfRule>
    <cfRule type="containsText" dxfId="193" priority="333" operator="containsText" text="Muy baja">
      <formula>NOT(ISERROR(SEARCH("Muy baja",F10)))</formula>
    </cfRule>
    <cfRule type="cellIs" dxfId="192" priority="336" operator="between">
      <formula>1</formula>
      <formula>2</formula>
    </cfRule>
    <cfRule type="cellIs" dxfId="191" priority="337" operator="between">
      <formula>0</formula>
      <formula>2</formula>
    </cfRule>
  </conditionalFormatting>
  <conditionalFormatting sqref="G10 G20 G30 G40 G50 G60 G70">
    <cfRule type="containsText" dxfId="190" priority="309" operator="containsText" text="Catastrófico">
      <formula>NOT(ISERROR(SEARCH("Catastrófico",G10)))</formula>
    </cfRule>
    <cfRule type="containsText" dxfId="189" priority="310" operator="containsText" text="Mayor">
      <formula>NOT(ISERROR(SEARCH("Mayor",G10)))</formula>
    </cfRule>
    <cfRule type="containsText" dxfId="188" priority="311" operator="containsText" text="Alta">
      <formula>NOT(ISERROR(SEARCH("Alta",G10)))</formula>
    </cfRule>
    <cfRule type="containsText" dxfId="187" priority="312" operator="containsText" text="Moderado">
      <formula>NOT(ISERROR(SEARCH("Moderado",G10)))</formula>
    </cfRule>
    <cfRule type="containsText" dxfId="186" priority="313" operator="containsText" text="Menor">
      <formula>NOT(ISERROR(SEARCH("Menor",G10)))</formula>
    </cfRule>
    <cfRule type="containsText" dxfId="185" priority="314" operator="containsText" text="Leve">
      <formula>NOT(ISERROR(SEARCH("Leve",G10)))</formula>
    </cfRule>
  </conditionalFormatting>
  <conditionalFormatting sqref="H10:I10 H20:I20 H30:I30 H40:I40 H50 H60:I60 H70:I70">
    <cfRule type="containsText" dxfId="184" priority="304" operator="containsText" text="Extremo">
      <formula>NOT(ISERROR(SEARCH("Extremo",H10)))</formula>
    </cfRule>
    <cfRule type="containsText" dxfId="183" priority="305" operator="containsText" text="Alto">
      <formula>NOT(ISERROR(SEARCH("Alto",H10)))</formula>
    </cfRule>
    <cfRule type="containsText" dxfId="182" priority="306" operator="containsText" text="Bajo">
      <formula>NOT(ISERROR(SEARCH("Bajo",H10)))</formula>
    </cfRule>
    <cfRule type="containsText" dxfId="181" priority="307" operator="containsText" text="Moderado">
      <formula>NOT(ISERROR(SEARCH("Moderado",H10)))</formula>
    </cfRule>
    <cfRule type="containsText" dxfId="180" priority="308" operator="containsText" text="Extremo">
      <formula>NOT(ISERROR(SEARCH("Extremo",H10)))</formula>
    </cfRule>
  </conditionalFormatting>
  <conditionalFormatting sqref="J10:J79">
    <cfRule type="containsText" dxfId="179" priority="6" operator="containsText" text="Muy Baja">
      <formula>NOT(ISERROR(SEARCH("Muy Baja",J10)))</formula>
    </cfRule>
    <cfRule type="containsText" dxfId="178" priority="273" operator="containsText" text="Muy Alta">
      <formula>NOT(ISERROR(SEARCH("Muy Alta",J10)))</formula>
    </cfRule>
    <cfRule type="containsText" dxfId="177" priority="274" operator="containsText" text="Alta">
      <formula>NOT(ISERROR(SEARCH("Alta",J10)))</formula>
    </cfRule>
    <cfRule type="containsText" dxfId="176" priority="275" operator="containsText" text="Media">
      <formula>NOT(ISERROR(SEARCH("Media",J10)))</formula>
    </cfRule>
    <cfRule type="containsText" dxfId="175" priority="276" operator="containsText" text="Baja">
      <formula>NOT(ISERROR(SEARCH("Baja",J10)))</formula>
    </cfRule>
    <cfRule type="containsText" dxfId="174" priority="277" operator="containsText" text="Muy Baja">
      <formula>NOT(ISERROR(SEARCH("Muy Baja",J10)))</formula>
    </cfRule>
  </conditionalFormatting>
  <conditionalFormatting sqref="K10:K79">
    <cfRule type="containsText" dxfId="173" priority="268" operator="containsText" text="Catastrófico">
      <formula>NOT(ISERROR(SEARCH("Catastrófico",K10)))</formula>
    </cfRule>
    <cfRule type="containsText" dxfId="172" priority="269" operator="containsText" text="Moderado">
      <formula>NOT(ISERROR(SEARCH("Moderado",K10)))</formula>
    </cfRule>
    <cfRule type="containsText" dxfId="171" priority="270" operator="containsText" text="Menor">
      <formula>NOT(ISERROR(SEARCH("Menor",K10)))</formula>
    </cfRule>
    <cfRule type="containsText" dxfId="170" priority="271" operator="containsText" text="Leve">
      <formula>NOT(ISERROR(SEARCH("Leve",K10)))</formula>
    </cfRule>
    <cfRule type="containsText" dxfId="169" priority="272" operator="containsText" text="Mayor">
      <formula>NOT(ISERROR(SEARCH("Mayor",K10)))</formula>
    </cfRule>
  </conditionalFormatting>
  <conditionalFormatting sqref="M10 M20 M30 M40 M50 M60 M70">
    <cfRule type="containsText" dxfId="168" priority="278" operator="containsText" text="Extremo">
      <formula>NOT(ISERROR(SEARCH("Extremo",M10)))</formula>
    </cfRule>
    <cfRule type="containsText" dxfId="167" priority="279" operator="containsText" text="Alto">
      <formula>NOT(ISERROR(SEARCH("Alto",M10)))</formula>
    </cfRule>
    <cfRule type="containsText" dxfId="166" priority="280" operator="containsText" text="Moderado">
      <formula>NOT(ISERROR(SEARCH("Moderado",M10)))</formula>
    </cfRule>
    <cfRule type="containsText" dxfId="165" priority="281" operator="containsText" text="Menor">
      <formula>NOT(ISERROR(SEARCH("Menor",M10)))</formula>
    </cfRule>
    <cfRule type="containsText" dxfId="164" priority="282" operator="containsText" text="Bajo">
      <formula>NOT(ISERROR(SEARCH("Bajo",M10)))</formula>
    </cfRule>
    <cfRule type="containsText" dxfId="163" priority="283" operator="containsText" text="Moderado">
      <formula>NOT(ISERROR(SEARCH("Moderado",M10)))</formula>
    </cfRule>
    <cfRule type="containsText" dxfId="162" priority="284" operator="containsText" text="Extremo">
      <formula>NOT(ISERROR(SEARCH("Extremo",M10)))</formula>
    </cfRule>
    <cfRule type="containsText" dxfId="161" priority="285" operator="containsText" text="Baja">
      <formula>NOT(ISERROR(SEARCH("Baja",M10)))</formula>
    </cfRule>
    <cfRule type="containsText" dxfId="160" priority="286" operator="containsText" text="Alto">
      <formula>NOT(ISERROR(SEARCH("Alto",M10)))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C26" sqref="C26:E26"/>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01" t="s">
        <v>372</v>
      </c>
      <c r="C2" s="501"/>
      <c r="D2" s="501"/>
      <c r="E2" s="501"/>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373</v>
      </c>
      <c r="D4" s="65"/>
      <c r="E4" s="65" t="s">
        <v>374</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375</v>
      </c>
      <c r="D5" s="65"/>
      <c r="E5" s="67" t="s">
        <v>376</v>
      </c>
      <c r="F5" s="65" t="s">
        <v>374</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377</v>
      </c>
      <c r="C6" s="111" t="s">
        <v>378</v>
      </c>
      <c r="D6" s="69">
        <v>0.04</v>
      </c>
      <c r="E6" s="70" t="s">
        <v>379</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380</v>
      </c>
      <c r="C7" s="111" t="s">
        <v>381</v>
      </c>
      <c r="D7" s="69">
        <v>0.09</v>
      </c>
      <c r="E7" s="70" t="s">
        <v>382</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383</v>
      </c>
      <c r="C8" s="111" t="s">
        <v>384</v>
      </c>
      <c r="D8" s="69">
        <v>0.28999999999999998</v>
      </c>
      <c r="E8" s="70" t="s">
        <v>385</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386</v>
      </c>
      <c r="C9" s="111" t="s">
        <v>387</v>
      </c>
      <c r="D9" s="69">
        <v>0.49</v>
      </c>
      <c r="E9" s="70" t="s">
        <v>388</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389</v>
      </c>
      <c r="C10" s="111" t="s">
        <v>390</v>
      </c>
      <c r="D10" s="69">
        <v>1</v>
      </c>
      <c r="E10" s="70" t="s">
        <v>391</v>
      </c>
      <c r="F10" s="71">
        <v>5</v>
      </c>
      <c r="G10" s="2"/>
      <c r="H10" s="2"/>
      <c r="I10" s="94" t="s">
        <v>392</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02" t="s">
        <v>393</v>
      </c>
      <c r="C14" s="502"/>
      <c r="D14" s="502"/>
      <c r="E14" s="502"/>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04" t="s">
        <v>290</v>
      </c>
      <c r="D16" s="504"/>
      <c r="E16" s="504"/>
      <c r="F16" s="103"/>
      <c r="G16" s="77"/>
      <c r="H16" s="77"/>
      <c r="I16" s="95" t="s">
        <v>288</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394</v>
      </c>
      <c r="C17" s="503" t="s">
        <v>395</v>
      </c>
      <c r="D17" s="503"/>
      <c r="E17" s="503"/>
      <c r="F17" s="104">
        <v>1</v>
      </c>
      <c r="G17" s="77"/>
      <c r="H17" s="77"/>
      <c r="I17" s="94" t="s">
        <v>290</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396</v>
      </c>
      <c r="C18" s="503" t="s">
        <v>291</v>
      </c>
      <c r="D18" s="503"/>
      <c r="E18" s="503"/>
      <c r="F18" s="104">
        <v>2</v>
      </c>
      <c r="G18" s="77"/>
      <c r="H18" s="77"/>
      <c r="I18" s="94" t="s">
        <v>292</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397</v>
      </c>
      <c r="C19" s="503" t="s">
        <v>398</v>
      </c>
      <c r="D19" s="503"/>
      <c r="E19" s="503"/>
      <c r="F19" s="104">
        <v>3</v>
      </c>
      <c r="G19" s="77"/>
      <c r="H19" s="77"/>
      <c r="I19" s="94" t="s">
        <v>301</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399</v>
      </c>
      <c r="C20" s="503" t="s">
        <v>300</v>
      </c>
      <c r="D20" s="503"/>
      <c r="E20" s="503"/>
      <c r="F20" s="104">
        <v>4</v>
      </c>
      <c r="G20" s="77"/>
      <c r="H20" s="77"/>
      <c r="I20" s="94" t="s">
        <v>296</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400</v>
      </c>
      <c r="C21" s="503" t="s">
        <v>306</v>
      </c>
      <c r="D21" s="503"/>
      <c r="E21" s="503"/>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05" t="s">
        <v>292</v>
      </c>
      <c r="D24" s="505"/>
      <c r="E24" s="505"/>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394</v>
      </c>
      <c r="C25" s="503" t="s">
        <v>315</v>
      </c>
      <c r="D25" s="503"/>
      <c r="E25" s="503"/>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396</v>
      </c>
      <c r="C26" s="503" t="s">
        <v>294</v>
      </c>
      <c r="D26" s="503"/>
      <c r="E26" s="503"/>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397</v>
      </c>
      <c r="C27" s="503" t="s">
        <v>293</v>
      </c>
      <c r="D27" s="503"/>
      <c r="E27" s="503"/>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399</v>
      </c>
      <c r="C28" s="503" t="s">
        <v>401</v>
      </c>
      <c r="D28" s="503"/>
      <c r="E28" s="503"/>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400</v>
      </c>
      <c r="C29" s="503" t="s">
        <v>402</v>
      </c>
      <c r="D29" s="503"/>
      <c r="E29" s="503"/>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04" t="s">
        <v>301</v>
      </c>
      <c r="D32" s="504"/>
      <c r="E32" s="504"/>
      <c r="F32" s="86"/>
      <c r="I32" s="85"/>
      <c r="J32" s="85"/>
      <c r="K32" s="85"/>
      <c r="L32" s="85"/>
      <c r="M32" s="85"/>
      <c r="N32" s="85"/>
      <c r="O32" s="85"/>
      <c r="P32" s="85"/>
      <c r="Q32" s="85"/>
      <c r="R32" s="85"/>
      <c r="S32" s="85"/>
    </row>
    <row r="33" spans="2:19" s="77" customFormat="1" ht="20.25">
      <c r="B33" s="68" t="s">
        <v>394</v>
      </c>
      <c r="C33" s="503" t="s">
        <v>317</v>
      </c>
      <c r="D33" s="503"/>
      <c r="E33" s="503"/>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396</v>
      </c>
      <c r="C34" s="503" t="s">
        <v>403</v>
      </c>
      <c r="D34" s="503"/>
      <c r="E34" s="503"/>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397</v>
      </c>
      <c r="C35" s="503" t="s">
        <v>404</v>
      </c>
      <c r="D35" s="503"/>
      <c r="E35" s="503"/>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399</v>
      </c>
      <c r="C36" s="503" t="s">
        <v>405</v>
      </c>
      <c r="D36" s="503"/>
      <c r="E36" s="503"/>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400</v>
      </c>
      <c r="C37" s="503" t="s">
        <v>302</v>
      </c>
      <c r="D37" s="503"/>
      <c r="E37" s="503"/>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04" t="s">
        <v>296</v>
      </c>
      <c r="D40" s="504"/>
      <c r="E40" s="504"/>
      <c r="F40" s="86"/>
    </row>
    <row r="41" spans="2:19" s="77" customFormat="1" ht="20.25">
      <c r="B41" s="106" t="s">
        <v>394</v>
      </c>
      <c r="C41" s="503" t="s">
        <v>406</v>
      </c>
      <c r="D41" s="503"/>
      <c r="E41" s="503"/>
      <c r="F41" s="105">
        <v>1</v>
      </c>
    </row>
    <row r="42" spans="2:19" s="77" customFormat="1" ht="20.25">
      <c r="B42" s="107" t="s">
        <v>396</v>
      </c>
      <c r="C42" s="503" t="s">
        <v>407</v>
      </c>
      <c r="D42" s="503"/>
      <c r="E42" s="503"/>
      <c r="F42" s="105">
        <v>2</v>
      </c>
    </row>
    <row r="43" spans="2:19" s="77" customFormat="1" ht="20.25">
      <c r="B43" s="108" t="s">
        <v>397</v>
      </c>
      <c r="C43" s="503" t="s">
        <v>408</v>
      </c>
      <c r="D43" s="503"/>
      <c r="E43" s="503"/>
      <c r="F43" s="105">
        <v>3</v>
      </c>
    </row>
    <row r="44" spans="2:19" s="77" customFormat="1" ht="20.25">
      <c r="B44" s="109" t="s">
        <v>399</v>
      </c>
      <c r="C44" s="503" t="s">
        <v>299</v>
      </c>
      <c r="D44" s="503"/>
      <c r="E44" s="503"/>
      <c r="F44" s="105">
        <v>4</v>
      </c>
    </row>
    <row r="45" spans="2:19" s="77" customFormat="1" ht="20.25">
      <c r="B45" s="110" t="s">
        <v>400</v>
      </c>
      <c r="C45" s="503" t="s">
        <v>409</v>
      </c>
      <c r="D45" s="503"/>
      <c r="E45" s="503"/>
      <c r="F45" s="105">
        <v>5</v>
      </c>
    </row>
    <row r="46" spans="2:19" s="77" customFormat="1" ht="20.25">
      <c r="B46" s="85"/>
      <c r="C46" s="85" t="s">
        <v>410</v>
      </c>
      <c r="D46" s="85"/>
      <c r="F46" s="86"/>
    </row>
    <row r="47" spans="2:19" s="77" customFormat="1" ht="20.25">
      <c r="B47" s="85"/>
      <c r="C47" s="85"/>
      <c r="D47" s="85"/>
      <c r="F47" s="86"/>
    </row>
    <row r="48" spans="2:19" s="77" customFormat="1" ht="20.25">
      <c r="B48" s="78"/>
      <c r="C48" s="505" t="s">
        <v>298</v>
      </c>
      <c r="D48" s="505"/>
      <c r="E48" s="505"/>
      <c r="F48" s="86"/>
    </row>
    <row r="49" spans="2:6" s="77" customFormat="1" ht="20.25" customHeight="1">
      <c r="B49" s="80" t="s">
        <v>394</v>
      </c>
      <c r="C49" s="506" t="s">
        <v>411</v>
      </c>
      <c r="D49" s="507"/>
      <c r="E49" s="508"/>
      <c r="F49" s="71">
        <v>1</v>
      </c>
    </row>
    <row r="50" spans="2:6" s="77" customFormat="1" ht="20.25" customHeight="1">
      <c r="B50" s="81" t="s">
        <v>396</v>
      </c>
      <c r="C50" s="506" t="s">
        <v>412</v>
      </c>
      <c r="D50" s="507"/>
      <c r="E50" s="508"/>
      <c r="F50" s="71">
        <v>2</v>
      </c>
    </row>
    <row r="51" spans="2:6" s="77" customFormat="1" ht="20.25" customHeight="1">
      <c r="B51" s="82" t="s">
        <v>397</v>
      </c>
      <c r="C51" s="506" t="s">
        <v>413</v>
      </c>
      <c r="D51" s="507"/>
      <c r="E51" s="508"/>
      <c r="F51" s="71">
        <v>3</v>
      </c>
    </row>
    <row r="52" spans="2:6" s="77" customFormat="1" ht="20.25" customHeight="1">
      <c r="B52" s="83" t="s">
        <v>399</v>
      </c>
      <c r="C52" s="506" t="s">
        <v>414</v>
      </c>
      <c r="D52" s="507"/>
      <c r="E52" s="508"/>
      <c r="F52" s="71">
        <v>4</v>
      </c>
    </row>
    <row r="53" spans="2:6" s="77" customFormat="1" ht="20.25" customHeight="1">
      <c r="B53" s="84" t="s">
        <v>400</v>
      </c>
      <c r="C53" s="506" t="s">
        <v>415</v>
      </c>
      <c r="D53" s="507"/>
      <c r="E53" s="508"/>
      <c r="F53" s="71">
        <v>5</v>
      </c>
    </row>
    <row r="54" spans="2:6" s="77" customFormat="1" ht="20.25">
      <c r="B54" s="85"/>
      <c r="C54" s="85"/>
      <c r="D54" s="85"/>
      <c r="E54" s="85"/>
      <c r="F54" s="86"/>
    </row>
    <row r="55" spans="2:6" s="77" customFormat="1" ht="20.25"/>
    <row r="56" spans="2:6" s="77" customFormat="1" ht="20.25" customHeight="1">
      <c r="B56" s="78"/>
      <c r="C56" s="97" t="s">
        <v>392</v>
      </c>
      <c r="D56" s="97"/>
      <c r="E56" s="97"/>
      <c r="F56" s="86"/>
    </row>
    <row r="57" spans="2:6" s="77" customFormat="1" ht="20.25" customHeight="1">
      <c r="B57" s="80" t="s">
        <v>394</v>
      </c>
      <c r="C57" s="509" t="s">
        <v>416</v>
      </c>
      <c r="D57" s="510"/>
      <c r="E57" s="511"/>
      <c r="F57" s="71">
        <v>1</v>
      </c>
    </row>
    <row r="58" spans="2:6" s="77" customFormat="1" ht="20.25" customHeight="1">
      <c r="B58" s="81" t="s">
        <v>396</v>
      </c>
      <c r="C58" s="509" t="s">
        <v>417</v>
      </c>
      <c r="D58" s="510"/>
      <c r="E58" s="511"/>
      <c r="F58" s="71">
        <v>2</v>
      </c>
    </row>
    <row r="59" spans="2:6" s="77" customFormat="1" ht="20.25" customHeight="1">
      <c r="B59" s="82" t="s">
        <v>397</v>
      </c>
      <c r="C59" s="509" t="s">
        <v>418</v>
      </c>
      <c r="D59" s="510"/>
      <c r="E59" s="511"/>
      <c r="F59" s="71">
        <v>3</v>
      </c>
    </row>
    <row r="60" spans="2:6" s="77" customFormat="1" ht="20.25" customHeight="1">
      <c r="B60" s="83" t="s">
        <v>399</v>
      </c>
      <c r="C60" s="509" t="s">
        <v>419</v>
      </c>
      <c r="D60" s="510"/>
      <c r="E60" s="511"/>
      <c r="F60" s="71">
        <v>4</v>
      </c>
    </row>
    <row r="61" spans="2:6" s="77" customFormat="1" ht="20.25" customHeight="1">
      <c r="B61" s="84" t="s">
        <v>400</v>
      </c>
      <c r="C61" s="509" t="s">
        <v>420</v>
      </c>
      <c r="D61" s="510"/>
      <c r="E61" s="511"/>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F1"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14" t="s">
        <v>421</v>
      </c>
      <c r="C4" s="515"/>
      <c r="D4" s="515"/>
      <c r="E4" s="516" t="s">
        <v>422</v>
      </c>
      <c r="F4" s="516"/>
      <c r="G4" s="516"/>
      <c r="H4" s="516"/>
      <c r="I4" s="517"/>
      <c r="Q4" s="518" t="s">
        <v>423</v>
      </c>
      <c r="R4" s="518"/>
    </row>
    <row r="5" spans="2:19">
      <c r="B5" s="514"/>
      <c r="C5" s="515"/>
      <c r="D5" s="515"/>
      <c r="E5" s="516"/>
      <c r="F5" s="516"/>
      <c r="G5" s="516"/>
      <c r="H5" s="516"/>
      <c r="I5" s="517"/>
      <c r="Q5" s="518"/>
      <c r="R5" s="518"/>
    </row>
    <row r="6" spans="2:19">
      <c r="B6" s="514"/>
      <c r="C6" s="515"/>
      <c r="D6" s="515"/>
      <c r="E6" s="516"/>
      <c r="F6" s="516"/>
      <c r="G6" s="516"/>
      <c r="H6" s="516"/>
      <c r="I6" s="517"/>
      <c r="Q6" s="518"/>
      <c r="R6" s="518"/>
    </row>
    <row r="7" spans="2:19" ht="15.75" thickBot="1">
      <c r="B7" s="115"/>
      <c r="I7" s="116"/>
    </row>
    <row r="8" spans="2:19" ht="62.25" customHeight="1" thickBot="1">
      <c r="B8" s="519" t="s">
        <v>374</v>
      </c>
      <c r="C8" s="520"/>
      <c r="D8" s="57" t="s">
        <v>424</v>
      </c>
      <c r="E8" s="58">
        <v>5</v>
      </c>
      <c r="F8" s="58">
        <v>10</v>
      </c>
      <c r="G8" s="58">
        <v>15</v>
      </c>
      <c r="H8" s="58">
        <v>20</v>
      </c>
      <c r="I8" s="117">
        <v>25</v>
      </c>
      <c r="K8" s="521" t="s">
        <v>425</v>
      </c>
      <c r="L8" s="522"/>
      <c r="M8" s="522"/>
      <c r="N8" s="522"/>
      <c r="O8" s="522"/>
      <c r="P8" s="523"/>
      <c r="Q8" s="524" t="s">
        <v>426</v>
      </c>
      <c r="R8" s="524"/>
      <c r="S8" s="17" t="s">
        <v>427</v>
      </c>
    </row>
    <row r="9" spans="2:19" ht="62.25" customHeight="1" thickBot="1">
      <c r="B9" s="519"/>
      <c r="C9" s="520"/>
      <c r="D9" s="57" t="s">
        <v>428</v>
      </c>
      <c r="E9" s="59">
        <v>4</v>
      </c>
      <c r="F9" s="59">
        <v>8</v>
      </c>
      <c r="G9" s="58">
        <v>12</v>
      </c>
      <c r="H9" s="58">
        <v>16</v>
      </c>
      <c r="I9" s="117">
        <v>20</v>
      </c>
      <c r="K9" s="525" t="s">
        <v>429</v>
      </c>
      <c r="L9" s="526"/>
      <c r="M9" s="526"/>
      <c r="N9" s="526"/>
      <c r="O9" s="526"/>
      <c r="P9" s="526"/>
      <c r="Q9" s="527" t="s">
        <v>430</v>
      </c>
      <c r="R9" s="528"/>
      <c r="S9" s="17" t="s">
        <v>371</v>
      </c>
    </row>
    <row r="10" spans="2:19" ht="62.25" customHeight="1" thickBot="1">
      <c r="B10" s="519"/>
      <c r="C10" s="520"/>
      <c r="D10" s="57" t="s">
        <v>431</v>
      </c>
      <c r="E10" s="59">
        <v>3</v>
      </c>
      <c r="F10" s="59">
        <v>6</v>
      </c>
      <c r="G10" s="59">
        <v>9</v>
      </c>
      <c r="H10" s="58">
        <v>12</v>
      </c>
      <c r="I10" s="117">
        <v>15</v>
      </c>
      <c r="K10" s="529" t="s">
        <v>397</v>
      </c>
      <c r="L10" s="530"/>
      <c r="M10" s="530"/>
      <c r="N10" s="530"/>
      <c r="O10" s="530"/>
      <c r="P10" s="530"/>
      <c r="Q10" s="524" t="s">
        <v>432</v>
      </c>
      <c r="R10" s="524"/>
      <c r="S10" s="17" t="s">
        <v>433</v>
      </c>
    </row>
    <row r="11" spans="2:19" ht="62.25" customHeight="1">
      <c r="B11" s="519"/>
      <c r="C11" s="520"/>
      <c r="D11" s="57" t="s">
        <v>434</v>
      </c>
      <c r="E11" s="60">
        <v>2</v>
      </c>
      <c r="F11" s="59">
        <v>4</v>
      </c>
      <c r="G11" s="59">
        <v>6</v>
      </c>
      <c r="H11" s="58">
        <v>8</v>
      </c>
      <c r="I11" s="117">
        <v>10</v>
      </c>
      <c r="K11" s="531" t="s">
        <v>435</v>
      </c>
      <c r="L11" s="532"/>
      <c r="M11" s="532"/>
      <c r="N11" s="532"/>
      <c r="O11" s="532"/>
      <c r="P11" s="532"/>
      <c r="Q11" s="524" t="s">
        <v>370</v>
      </c>
      <c r="R11" s="533"/>
      <c r="S11" s="17" t="s">
        <v>370</v>
      </c>
    </row>
    <row r="12" spans="2:19" ht="62.25" customHeight="1">
      <c r="B12" s="519"/>
      <c r="C12" s="520"/>
      <c r="D12" s="57" t="s">
        <v>436</v>
      </c>
      <c r="E12" s="60">
        <v>1</v>
      </c>
      <c r="F12" s="60">
        <v>2</v>
      </c>
      <c r="G12" s="59">
        <v>3</v>
      </c>
      <c r="H12" s="58">
        <v>4</v>
      </c>
      <c r="I12" s="117">
        <v>5</v>
      </c>
    </row>
    <row r="13" spans="2:19" ht="62.25" customHeight="1" thickBot="1">
      <c r="B13" s="118"/>
      <c r="C13" s="512" t="s">
        <v>437</v>
      </c>
      <c r="D13" s="513"/>
      <c r="E13" s="119" t="s">
        <v>438</v>
      </c>
      <c r="F13" s="119" t="s">
        <v>439</v>
      </c>
      <c r="G13" s="119" t="s">
        <v>440</v>
      </c>
      <c r="H13" s="119" t="s">
        <v>441</v>
      </c>
      <c r="I13" s="120" t="s">
        <v>442</v>
      </c>
    </row>
    <row r="17" spans="4:6">
      <c r="D17" s="17"/>
      <c r="E17" s="17"/>
      <c r="F17" s="17"/>
    </row>
    <row r="18" spans="4:6" ht="15.75">
      <c r="D18" s="22" t="s">
        <v>443</v>
      </c>
      <c r="E18" s="121" t="s">
        <v>435</v>
      </c>
      <c r="F18" s="121">
        <v>1</v>
      </c>
    </row>
    <row r="19" spans="4:6">
      <c r="D19" s="22" t="s">
        <v>444</v>
      </c>
      <c r="E19" s="22" t="s">
        <v>435</v>
      </c>
      <c r="F19" s="22">
        <v>2</v>
      </c>
    </row>
    <row r="20" spans="4:6">
      <c r="D20" s="22" t="s">
        <v>445</v>
      </c>
      <c r="E20" s="22" t="s">
        <v>397</v>
      </c>
      <c r="F20" s="22">
        <v>2</v>
      </c>
    </row>
    <row r="21" spans="4:6">
      <c r="D21" s="22" t="s">
        <v>446</v>
      </c>
      <c r="E21" s="22" t="s">
        <v>447</v>
      </c>
      <c r="F21" s="22">
        <v>3</v>
      </c>
    </row>
    <row r="22" spans="4:6">
      <c r="D22" s="22" t="s">
        <v>448</v>
      </c>
      <c r="E22" s="22" t="s">
        <v>425</v>
      </c>
      <c r="F22" s="22">
        <v>4</v>
      </c>
    </row>
    <row r="23" spans="4:6">
      <c r="D23" s="22" t="s">
        <v>449</v>
      </c>
      <c r="E23" s="22" t="s">
        <v>435</v>
      </c>
      <c r="F23" s="22">
        <v>1</v>
      </c>
    </row>
    <row r="24" spans="4:6">
      <c r="D24" s="22" t="s">
        <v>450</v>
      </c>
      <c r="E24" s="22" t="s">
        <v>397</v>
      </c>
      <c r="F24" s="22">
        <v>2</v>
      </c>
    </row>
    <row r="25" spans="4:6">
      <c r="D25" s="22" t="s">
        <v>451</v>
      </c>
      <c r="E25" s="22" t="s">
        <v>397</v>
      </c>
      <c r="F25" s="22">
        <v>2</v>
      </c>
    </row>
    <row r="26" spans="4:6">
      <c r="D26" s="22" t="s">
        <v>452</v>
      </c>
      <c r="E26" s="22" t="s">
        <v>429</v>
      </c>
      <c r="F26" s="22">
        <v>3</v>
      </c>
    </row>
    <row r="27" spans="4:6">
      <c r="D27" s="22" t="s">
        <v>453</v>
      </c>
      <c r="E27" s="22" t="s">
        <v>425</v>
      </c>
      <c r="F27" s="22">
        <v>4</v>
      </c>
    </row>
    <row r="28" spans="4:6">
      <c r="D28" s="22" t="s">
        <v>454</v>
      </c>
      <c r="E28" s="22" t="s">
        <v>397</v>
      </c>
      <c r="F28" s="22">
        <v>2</v>
      </c>
    </row>
    <row r="29" spans="4:6">
      <c r="D29" s="22" t="s">
        <v>455</v>
      </c>
      <c r="E29" s="22" t="s">
        <v>397</v>
      </c>
      <c r="F29" s="22">
        <v>2</v>
      </c>
    </row>
    <row r="30" spans="4:6">
      <c r="D30" s="22" t="s">
        <v>456</v>
      </c>
      <c r="E30" s="22" t="s">
        <v>397</v>
      </c>
      <c r="F30" s="22">
        <v>2</v>
      </c>
    </row>
    <row r="31" spans="4:6">
      <c r="D31" s="22" t="s">
        <v>457</v>
      </c>
      <c r="E31" s="22" t="s">
        <v>429</v>
      </c>
      <c r="F31" s="22">
        <v>3</v>
      </c>
    </row>
    <row r="32" spans="4:6">
      <c r="D32" s="22" t="s">
        <v>458</v>
      </c>
      <c r="E32" s="22" t="s">
        <v>425</v>
      </c>
      <c r="F32" s="22">
        <v>4</v>
      </c>
    </row>
    <row r="33" spans="4:6">
      <c r="D33" s="22" t="s">
        <v>459</v>
      </c>
      <c r="E33" s="22" t="s">
        <v>397</v>
      </c>
      <c r="F33" s="22">
        <v>2</v>
      </c>
    </row>
    <row r="34" spans="4:6">
      <c r="D34" s="22" t="s">
        <v>460</v>
      </c>
      <c r="E34" s="22" t="s">
        <v>397</v>
      </c>
      <c r="F34" s="22">
        <v>2</v>
      </c>
    </row>
    <row r="35" spans="4:6">
      <c r="D35" s="22" t="s">
        <v>461</v>
      </c>
      <c r="E35" s="22" t="s">
        <v>429</v>
      </c>
      <c r="F35" s="22">
        <v>3</v>
      </c>
    </row>
    <row r="36" spans="4:6">
      <c r="D36" s="22" t="s">
        <v>462</v>
      </c>
      <c r="E36" s="22" t="s">
        <v>429</v>
      </c>
      <c r="F36" s="22">
        <v>3</v>
      </c>
    </row>
    <row r="37" spans="4:6">
      <c r="D37" s="22" t="s">
        <v>463</v>
      </c>
      <c r="E37" s="22" t="s">
        <v>425</v>
      </c>
      <c r="F37" s="22">
        <v>4</v>
      </c>
    </row>
    <row r="38" spans="4:6">
      <c r="D38" s="22" t="s">
        <v>464</v>
      </c>
      <c r="E38" s="22" t="s">
        <v>429</v>
      </c>
      <c r="F38" s="22">
        <v>3</v>
      </c>
    </row>
    <row r="39" spans="4:6">
      <c r="D39" s="22" t="s">
        <v>465</v>
      </c>
      <c r="E39" s="22" t="s">
        <v>429</v>
      </c>
      <c r="F39" s="22">
        <v>3</v>
      </c>
    </row>
    <row r="40" spans="4:6">
      <c r="D40" s="22" t="s">
        <v>466</v>
      </c>
      <c r="E40" s="22" t="s">
        <v>429</v>
      </c>
      <c r="F40" s="22">
        <v>3</v>
      </c>
    </row>
    <row r="41" spans="4:6">
      <c r="D41" s="22" t="s">
        <v>467</v>
      </c>
      <c r="E41" s="22" t="s">
        <v>429</v>
      </c>
      <c r="F41" s="22">
        <v>3</v>
      </c>
    </row>
    <row r="42" spans="4:6">
      <c r="D42" s="22" t="s">
        <v>468</v>
      </c>
      <c r="E42" s="22" t="s">
        <v>425</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1"/>
  <sheetViews>
    <sheetView showGridLines="0" topLeftCell="C28" zoomScale="96" zoomScaleNormal="96" workbookViewId="0">
      <selection activeCell="H30" sqref="H30:H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44.285156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5"/>
      <c r="B1" s="566"/>
      <c r="C1" s="569"/>
      <c r="D1" s="569"/>
      <c r="E1" s="569"/>
      <c r="F1" s="569"/>
      <c r="G1" s="569"/>
      <c r="H1" s="569"/>
      <c r="I1" s="569"/>
      <c r="J1" s="570"/>
      <c r="K1" s="564"/>
      <c r="L1" s="564"/>
      <c r="M1" s="56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7"/>
      <c r="B2" s="568"/>
      <c r="C2" s="571"/>
      <c r="D2" s="571"/>
      <c r="E2" s="571"/>
      <c r="F2" s="571"/>
      <c r="G2" s="571"/>
      <c r="H2" s="571"/>
      <c r="I2" s="571"/>
      <c r="J2" s="572"/>
      <c r="K2" s="564"/>
      <c r="L2" s="564"/>
      <c r="M2" s="56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1"/>
      <c r="D3" s="571"/>
      <c r="E3" s="571"/>
      <c r="F3" s="571"/>
      <c r="G3" s="571"/>
      <c r="H3" s="571"/>
      <c r="I3" s="571"/>
      <c r="J3" s="572"/>
      <c r="K3" s="564"/>
      <c r="L3" s="564"/>
      <c r="M3" s="56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267</v>
      </c>
      <c r="B4" s="427"/>
      <c r="C4" s="460" t="s">
        <v>4</v>
      </c>
      <c r="D4" s="460"/>
      <c r="E4" s="460"/>
      <c r="F4" s="460"/>
      <c r="G4" s="460"/>
      <c r="H4" s="460"/>
      <c r="I4" s="460"/>
      <c r="J4" s="460"/>
      <c r="K4" s="460"/>
      <c r="L4" s="460"/>
      <c r="M4" s="46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7" t="s">
        <v>268</v>
      </c>
      <c r="B5" s="427"/>
      <c r="C5" s="459" t="s">
        <v>35</v>
      </c>
      <c r="D5" s="459"/>
      <c r="E5" s="459"/>
      <c r="F5" s="459"/>
      <c r="G5" s="459"/>
      <c r="H5" s="459"/>
      <c r="I5" s="459"/>
      <c r="J5" s="459"/>
      <c r="K5" s="459"/>
      <c r="L5" s="459"/>
      <c r="M5" s="4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7" t="s">
        <v>269</v>
      </c>
      <c r="B6" s="427"/>
      <c r="C6" s="561" t="s">
        <v>270</v>
      </c>
      <c r="D6" s="562"/>
      <c r="E6" s="562"/>
      <c r="F6" s="562"/>
      <c r="G6" s="562"/>
      <c r="H6" s="562"/>
      <c r="I6" s="562"/>
      <c r="J6" s="562"/>
      <c r="K6" s="562"/>
      <c r="L6" s="562"/>
      <c r="M6" s="56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6" t="s">
        <v>469</v>
      </c>
      <c r="B7" s="557"/>
      <c r="C7" s="558"/>
      <c r="D7" s="559" t="s">
        <v>470</v>
      </c>
      <c r="E7" s="559"/>
      <c r="F7" s="559"/>
      <c r="G7" s="560" t="s">
        <v>471</v>
      </c>
      <c r="H7" s="551" t="s">
        <v>472</v>
      </c>
      <c r="I7" s="553" t="s">
        <v>473</v>
      </c>
      <c r="J7" s="554"/>
      <c r="K7" s="553" t="s">
        <v>474</v>
      </c>
      <c r="L7" s="554"/>
      <c r="M7" s="555" t="s">
        <v>475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476</v>
      </c>
      <c r="F8" s="28" t="s">
        <v>477</v>
      </c>
      <c r="G8" s="560"/>
      <c r="H8" s="552"/>
      <c r="I8" s="29" t="s">
        <v>478</v>
      </c>
      <c r="J8" s="29" t="s">
        <v>479</v>
      </c>
      <c r="K8" s="29" t="s">
        <v>480</v>
      </c>
      <c r="L8" s="29" t="s">
        <v>481</v>
      </c>
      <c r="M8" s="55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3"/>
      <c r="B9" s="574"/>
      <c r="C9" s="574"/>
      <c r="D9" s="574"/>
      <c r="E9" s="574"/>
      <c r="F9" s="574"/>
      <c r="G9" s="5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6" t="str">
        <f>'7- Mapa Final'!B10</f>
        <v>INCUMPLIMIENTO No realizar las actuaciones de defensa judicial en el término legal</v>
      </c>
      <c r="C10" s="576" t="str">
        <f>'7- Mapa Final'!C10</f>
        <v>No realizar las actuaciones de defensa judicial en el término legal,</v>
      </c>
      <c r="D10" s="582" t="str">
        <f>'7- Mapa Final'!J10</f>
        <v>Muy Baja - 1</v>
      </c>
      <c r="E10" s="583" t="str">
        <f>'7- Mapa Final'!K10</f>
        <v>Leve - 1</v>
      </c>
      <c r="F10" s="579" t="str">
        <f>'7- Mapa Final'!M10</f>
        <v>Bajo - 1</v>
      </c>
      <c r="G10" s="380"/>
      <c r="H10" s="580" t="s">
        <v>499</v>
      </c>
      <c r="I10" s="581"/>
      <c r="J10" s="581" t="s">
        <v>6</v>
      </c>
      <c r="K10" s="534">
        <v>111035</v>
      </c>
      <c r="L10" s="534">
        <v>45382</v>
      </c>
      <c r="M10" s="577" t="s">
        <v>500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1"/>
      <c r="B11" s="543"/>
      <c r="C11" s="543"/>
      <c r="D11" s="546"/>
      <c r="E11" s="549"/>
      <c r="F11" s="538"/>
      <c r="G11" s="381"/>
      <c r="H11" s="535"/>
      <c r="I11" s="535"/>
      <c r="J11" s="535"/>
      <c r="K11" s="535"/>
      <c r="L11" s="535"/>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1"/>
      <c r="B12" s="543"/>
      <c r="C12" s="543"/>
      <c r="D12" s="546"/>
      <c r="E12" s="549"/>
      <c r="F12" s="538"/>
      <c r="G12" s="381"/>
      <c r="H12" s="535"/>
      <c r="I12" s="535"/>
      <c r="J12" s="535"/>
      <c r="K12" s="535"/>
      <c r="L12" s="535"/>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1"/>
      <c r="B13" s="543"/>
      <c r="C13" s="543"/>
      <c r="D13" s="546"/>
      <c r="E13" s="549"/>
      <c r="F13" s="538"/>
      <c r="G13" s="381"/>
      <c r="H13" s="535"/>
      <c r="I13" s="535"/>
      <c r="J13" s="535"/>
      <c r="K13" s="535"/>
      <c r="L13" s="535"/>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1"/>
      <c r="B14" s="543"/>
      <c r="C14" s="543"/>
      <c r="D14" s="546"/>
      <c r="E14" s="549"/>
      <c r="F14" s="538"/>
      <c r="G14" s="381"/>
      <c r="H14" s="535"/>
      <c r="I14" s="535"/>
      <c r="J14" s="535"/>
      <c r="K14" s="535"/>
      <c r="L14" s="535"/>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1"/>
      <c r="B15" s="543"/>
      <c r="C15" s="543"/>
      <c r="D15" s="546"/>
      <c r="E15" s="549"/>
      <c r="F15" s="538"/>
      <c r="G15" s="381"/>
      <c r="H15" s="535"/>
      <c r="I15" s="535"/>
      <c r="J15" s="535"/>
      <c r="K15" s="535"/>
      <c r="L15" s="535"/>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1"/>
      <c r="B16" s="543"/>
      <c r="C16" s="543"/>
      <c r="D16" s="546"/>
      <c r="E16" s="549"/>
      <c r="F16" s="538"/>
      <c r="G16" s="381"/>
      <c r="H16" s="535"/>
      <c r="I16" s="535"/>
      <c r="J16" s="535"/>
      <c r="K16" s="535"/>
      <c r="L16" s="535"/>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1"/>
      <c r="B17" s="543"/>
      <c r="C17" s="543"/>
      <c r="D17" s="546"/>
      <c r="E17" s="549"/>
      <c r="F17" s="538"/>
      <c r="G17" s="381"/>
      <c r="H17" s="535"/>
      <c r="I17" s="535"/>
      <c r="J17" s="535"/>
      <c r="K17" s="535"/>
      <c r="L17" s="535"/>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1"/>
      <c r="B18" s="543"/>
      <c r="C18" s="543"/>
      <c r="D18" s="546"/>
      <c r="E18" s="549"/>
      <c r="F18" s="538"/>
      <c r="G18" s="381"/>
      <c r="H18" s="535"/>
      <c r="I18" s="535"/>
      <c r="J18" s="535"/>
      <c r="K18" s="535"/>
      <c r="L18" s="535"/>
      <c r="M18" s="5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28.75" customHeight="1" thickBot="1">
      <c r="A19" s="541"/>
      <c r="B19" s="543"/>
      <c r="C19" s="543"/>
      <c r="D19" s="546"/>
      <c r="E19" s="549"/>
      <c r="F19" s="538"/>
      <c r="G19" s="381"/>
      <c r="H19" s="535"/>
      <c r="I19" s="535"/>
      <c r="J19" s="535"/>
      <c r="K19" s="535"/>
      <c r="L19" s="535"/>
      <c r="M19" s="5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41">
        <f>'7- Mapa Final'!A20</f>
        <v>2</v>
      </c>
      <c r="B20" s="543" t="str">
        <f>'7- Mapa Final'!B20</f>
        <v>DEMORA Tardanza en el cumplimiento de las actuaciones de defensa judicial dentro de terminos legales.</v>
      </c>
      <c r="C20" s="543" t="str">
        <f>'7- Mapa Final'!C20</f>
        <v>Tardanza en el cumplimiento de las actuaciones de defensa judicial dentro de terminos legales.</v>
      </c>
      <c r="D20" s="545" t="str">
        <f>'7- Mapa Final'!J20</f>
        <v>Muy Baja - 1</v>
      </c>
      <c r="E20" s="548" t="str">
        <f>'7- Mapa Final'!K20</f>
        <v>Leve - 1</v>
      </c>
      <c r="F20" s="538" t="str">
        <f>'7- Mapa Final'!M20</f>
        <v>Bajo - 1</v>
      </c>
      <c r="G20" s="381"/>
      <c r="H20" s="585" t="s">
        <v>501</v>
      </c>
      <c r="I20" s="535"/>
      <c r="J20" s="535" t="s">
        <v>6</v>
      </c>
      <c r="K20" s="534">
        <v>111035</v>
      </c>
      <c r="L20" s="534">
        <v>45382</v>
      </c>
      <c r="M20" s="578" t="s">
        <v>502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1"/>
      <c r="B21" s="543"/>
      <c r="C21" s="543"/>
      <c r="D21" s="546"/>
      <c r="E21" s="549"/>
      <c r="F21" s="538"/>
      <c r="G21" s="381"/>
      <c r="H21" s="585"/>
      <c r="I21" s="535"/>
      <c r="J21" s="535"/>
      <c r="K21" s="535"/>
      <c r="L21" s="535"/>
      <c r="M21" s="57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1"/>
      <c r="B22" s="543"/>
      <c r="C22" s="543"/>
      <c r="D22" s="546"/>
      <c r="E22" s="549"/>
      <c r="F22" s="538"/>
      <c r="G22" s="381"/>
      <c r="H22" s="585"/>
      <c r="I22" s="535"/>
      <c r="J22" s="535"/>
      <c r="K22" s="535"/>
      <c r="L22" s="535"/>
      <c r="M22" s="57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1"/>
      <c r="B23" s="543"/>
      <c r="C23" s="543"/>
      <c r="D23" s="546"/>
      <c r="E23" s="549"/>
      <c r="F23" s="538"/>
      <c r="G23" s="381"/>
      <c r="H23" s="585"/>
      <c r="I23" s="535"/>
      <c r="J23" s="535"/>
      <c r="K23" s="535"/>
      <c r="L23" s="535"/>
      <c r="M23" s="57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1"/>
      <c r="B24" s="543"/>
      <c r="C24" s="543"/>
      <c r="D24" s="546"/>
      <c r="E24" s="549"/>
      <c r="F24" s="538"/>
      <c r="G24" s="381"/>
      <c r="H24" s="585"/>
      <c r="I24" s="535"/>
      <c r="J24" s="535"/>
      <c r="K24" s="535"/>
      <c r="L24" s="535"/>
      <c r="M24" s="57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1"/>
      <c r="B25" s="543"/>
      <c r="C25" s="543"/>
      <c r="D25" s="546"/>
      <c r="E25" s="549"/>
      <c r="F25" s="538"/>
      <c r="G25" s="381"/>
      <c r="H25" s="585"/>
      <c r="I25" s="535"/>
      <c r="J25" s="535"/>
      <c r="K25" s="535"/>
      <c r="L25" s="535"/>
      <c r="M25" s="578"/>
      <c r="N25" s="34"/>
      <c r="O25" s="34"/>
    </row>
    <row r="26" spans="1:169">
      <c r="A26" s="541"/>
      <c r="B26" s="543"/>
      <c r="C26" s="543"/>
      <c r="D26" s="546"/>
      <c r="E26" s="549"/>
      <c r="F26" s="538"/>
      <c r="G26" s="381"/>
      <c r="H26" s="585"/>
      <c r="I26" s="535"/>
      <c r="J26" s="535"/>
      <c r="K26" s="535"/>
      <c r="L26" s="535"/>
      <c r="M26" s="578"/>
      <c r="N26" s="34"/>
      <c r="O26" s="34"/>
    </row>
    <row r="27" spans="1:169">
      <c r="A27" s="541"/>
      <c r="B27" s="543"/>
      <c r="C27" s="543"/>
      <c r="D27" s="546"/>
      <c r="E27" s="549"/>
      <c r="F27" s="538"/>
      <c r="G27" s="381"/>
      <c r="H27" s="585"/>
      <c r="I27" s="535"/>
      <c r="J27" s="535"/>
      <c r="K27" s="535"/>
      <c r="L27" s="535"/>
      <c r="M27" s="578"/>
      <c r="N27" s="34"/>
      <c r="O27" s="34"/>
    </row>
    <row r="28" spans="1:169">
      <c r="A28" s="541"/>
      <c r="B28" s="543"/>
      <c r="C28" s="543"/>
      <c r="D28" s="546"/>
      <c r="E28" s="549"/>
      <c r="F28" s="538"/>
      <c r="G28" s="381"/>
      <c r="H28" s="585"/>
      <c r="I28" s="535"/>
      <c r="J28" s="535"/>
      <c r="K28" s="535"/>
      <c r="L28" s="535"/>
      <c r="M28" s="578"/>
      <c r="N28" s="34"/>
      <c r="O28" s="34"/>
    </row>
    <row r="29" spans="1:169" ht="63.75" customHeight="1" thickBot="1">
      <c r="A29" s="541"/>
      <c r="B29" s="543"/>
      <c r="C29" s="543"/>
      <c r="D29" s="546"/>
      <c r="E29" s="549"/>
      <c r="F29" s="538"/>
      <c r="G29" s="381"/>
      <c r="H29" s="585"/>
      <c r="I29" s="535"/>
      <c r="J29" s="535"/>
      <c r="K29" s="535"/>
      <c r="L29" s="535"/>
      <c r="M29" s="578"/>
      <c r="N29" s="34"/>
      <c r="O29" s="34"/>
    </row>
    <row r="30" spans="1:169" s="26" customFormat="1" ht="12.75">
      <c r="A30" s="541">
        <f>'7- Mapa Final'!A30</f>
        <v>3</v>
      </c>
      <c r="B30" s="543" t="str">
        <f>'7- Mapa Final'!B30</f>
        <v>DEFICIENCIA EN LA DEFENSA JUDICIAL Debilidad en la defensa, al momento de argumentar en los diferentes procesos tanto extrajudiciales como judiciales y administrativos</v>
      </c>
      <c r="C30" s="543" t="str">
        <f>'7- Mapa Final'!C30</f>
        <v>Debilidad en la defensa, al momento de argumentar en los diferentes procesos tanto extrajudiciales como judiciales y administrativos</v>
      </c>
      <c r="D30" s="545" t="str">
        <f>'7- Mapa Final'!J30</f>
        <v>Muy Baja - 1</v>
      </c>
      <c r="E30" s="548" t="str">
        <f>'7- Mapa Final'!K30</f>
        <v>Leve - 1</v>
      </c>
      <c r="F30" s="538" t="str">
        <f>'7- Mapa Final'!M30</f>
        <v>Bajo - 1</v>
      </c>
      <c r="G30" s="381"/>
      <c r="H30" s="585" t="s">
        <v>505</v>
      </c>
      <c r="I30" s="535"/>
      <c r="J30" s="535" t="s">
        <v>6</v>
      </c>
      <c r="K30" s="534">
        <v>111035</v>
      </c>
      <c r="L30" s="534">
        <v>45382</v>
      </c>
      <c r="M30" s="578" t="s">
        <v>506</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1"/>
      <c r="B31" s="543"/>
      <c r="C31" s="543"/>
      <c r="D31" s="546"/>
      <c r="E31" s="549"/>
      <c r="F31" s="538"/>
      <c r="G31" s="381"/>
      <c r="H31" s="535"/>
      <c r="I31" s="535"/>
      <c r="J31" s="535"/>
      <c r="K31" s="535"/>
      <c r="L31" s="535"/>
      <c r="M31" s="58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1"/>
      <c r="B32" s="543"/>
      <c r="C32" s="543"/>
      <c r="D32" s="546"/>
      <c r="E32" s="549"/>
      <c r="F32" s="538"/>
      <c r="G32" s="381"/>
      <c r="H32" s="535"/>
      <c r="I32" s="535"/>
      <c r="J32" s="535"/>
      <c r="K32" s="535"/>
      <c r="L32" s="535"/>
      <c r="M32" s="58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1"/>
      <c r="B33" s="543"/>
      <c r="C33" s="543"/>
      <c r="D33" s="546"/>
      <c r="E33" s="549"/>
      <c r="F33" s="538"/>
      <c r="G33" s="381"/>
      <c r="H33" s="535"/>
      <c r="I33" s="535"/>
      <c r="J33" s="535"/>
      <c r="K33" s="535"/>
      <c r="L33" s="535"/>
      <c r="M33" s="58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1"/>
      <c r="B34" s="543"/>
      <c r="C34" s="543"/>
      <c r="D34" s="546"/>
      <c r="E34" s="549"/>
      <c r="F34" s="538"/>
      <c r="G34" s="381"/>
      <c r="H34" s="535"/>
      <c r="I34" s="535"/>
      <c r="J34" s="535"/>
      <c r="K34" s="535"/>
      <c r="L34" s="535"/>
      <c r="M34" s="58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1"/>
      <c r="B35" s="543"/>
      <c r="C35" s="543"/>
      <c r="D35" s="546"/>
      <c r="E35" s="549"/>
      <c r="F35" s="538"/>
      <c r="G35" s="381"/>
      <c r="H35" s="535"/>
      <c r="I35" s="535"/>
      <c r="J35" s="535"/>
      <c r="K35" s="535"/>
      <c r="L35" s="535"/>
      <c r="M35" s="584"/>
      <c r="N35" s="34"/>
      <c r="O35" s="34"/>
    </row>
    <row r="36" spans="1:169">
      <c r="A36" s="541"/>
      <c r="B36" s="543"/>
      <c r="C36" s="543"/>
      <c r="D36" s="546"/>
      <c r="E36" s="549"/>
      <c r="F36" s="538"/>
      <c r="G36" s="381"/>
      <c r="H36" s="535"/>
      <c r="I36" s="535"/>
      <c r="J36" s="535"/>
      <c r="K36" s="535"/>
      <c r="L36" s="535"/>
      <c r="M36" s="584"/>
      <c r="N36" s="34"/>
      <c r="O36" s="34"/>
    </row>
    <row r="37" spans="1:169">
      <c r="A37" s="541"/>
      <c r="B37" s="543"/>
      <c r="C37" s="543"/>
      <c r="D37" s="546"/>
      <c r="E37" s="549"/>
      <c r="F37" s="538"/>
      <c r="G37" s="381"/>
      <c r="H37" s="535"/>
      <c r="I37" s="535"/>
      <c r="J37" s="535"/>
      <c r="K37" s="535"/>
      <c r="L37" s="535"/>
      <c r="M37" s="584"/>
      <c r="N37" s="34"/>
      <c r="O37" s="34"/>
    </row>
    <row r="38" spans="1:169">
      <c r="A38" s="541"/>
      <c r="B38" s="543"/>
      <c r="C38" s="543"/>
      <c r="D38" s="546"/>
      <c r="E38" s="549"/>
      <c r="F38" s="538"/>
      <c r="G38" s="381"/>
      <c r="H38" s="535"/>
      <c r="I38" s="535"/>
      <c r="J38" s="535"/>
      <c r="K38" s="535"/>
      <c r="L38" s="535"/>
      <c r="M38" s="584"/>
      <c r="N38" s="34"/>
      <c r="O38" s="34"/>
    </row>
    <row r="39" spans="1:169" ht="192.75" customHeight="1" thickBot="1">
      <c r="A39" s="541"/>
      <c r="B39" s="543"/>
      <c r="C39" s="543"/>
      <c r="D39" s="546"/>
      <c r="E39" s="549"/>
      <c r="F39" s="538"/>
      <c r="G39" s="381"/>
      <c r="H39" s="535"/>
      <c r="I39" s="535"/>
      <c r="J39" s="535"/>
      <c r="K39" s="535"/>
      <c r="L39" s="535"/>
      <c r="M39" s="584"/>
      <c r="N39" s="34"/>
      <c r="O39" s="34"/>
    </row>
    <row r="40" spans="1:169" s="26" customFormat="1" ht="12.75">
      <c r="A40" s="541">
        <f>'7- Mapa Final'!A40</f>
        <v>4</v>
      </c>
      <c r="B40" s="543" t="str">
        <f>'7- Mapa Final'!B40</f>
        <v>CORRUPCION Se pueden tipificar los delitos de Concusión, Falsedad en documento Público y Tráfico de Influencias</v>
      </c>
      <c r="C40" s="543" t="str">
        <f>'7- Mapa Final'!C40</f>
        <v>Retrasar, desviar, omitir actuaciones o suministrar información privilegiada .Se pueden tipificar los delitos de Concusión, Falsedad en documento Público y Tráfico de Influencias</v>
      </c>
      <c r="D40" s="545" t="str">
        <f>'7- Mapa Final'!J40</f>
        <v>Muy Baja - 1</v>
      </c>
      <c r="E40" s="548" t="str">
        <f>'7- Mapa Final'!K40</f>
        <v>Leve - 1</v>
      </c>
      <c r="F40" s="538" t="str">
        <f>'7- Mapa Final'!M40</f>
        <v>Bajo - 1</v>
      </c>
      <c r="G40" s="381"/>
      <c r="H40" s="585" t="s">
        <v>503</v>
      </c>
      <c r="I40" s="535"/>
      <c r="J40" s="535" t="s">
        <v>6</v>
      </c>
      <c r="K40" s="534">
        <v>111035</v>
      </c>
      <c r="L40" s="534">
        <v>45382</v>
      </c>
      <c r="M40" s="578" t="s">
        <v>504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1"/>
      <c r="B41" s="543"/>
      <c r="C41" s="543"/>
      <c r="D41" s="546"/>
      <c r="E41" s="549"/>
      <c r="F41" s="538"/>
      <c r="G41" s="381"/>
      <c r="H41" s="585"/>
      <c r="I41" s="535"/>
      <c r="J41" s="535"/>
      <c r="K41" s="535"/>
      <c r="L41" s="535"/>
      <c r="M41" s="57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1"/>
      <c r="B42" s="543"/>
      <c r="C42" s="543"/>
      <c r="D42" s="546"/>
      <c r="E42" s="549"/>
      <c r="F42" s="538"/>
      <c r="G42" s="381"/>
      <c r="H42" s="585"/>
      <c r="I42" s="535"/>
      <c r="J42" s="535"/>
      <c r="K42" s="535"/>
      <c r="L42" s="535"/>
      <c r="M42" s="57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1"/>
      <c r="B43" s="543"/>
      <c r="C43" s="543"/>
      <c r="D43" s="546"/>
      <c r="E43" s="549"/>
      <c r="F43" s="538"/>
      <c r="G43" s="381"/>
      <c r="H43" s="585"/>
      <c r="I43" s="535"/>
      <c r="J43" s="535"/>
      <c r="K43" s="535"/>
      <c r="L43" s="535"/>
      <c r="M43" s="57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1"/>
      <c r="B44" s="543"/>
      <c r="C44" s="543"/>
      <c r="D44" s="546"/>
      <c r="E44" s="549"/>
      <c r="F44" s="538"/>
      <c r="G44" s="381"/>
      <c r="H44" s="585"/>
      <c r="I44" s="535"/>
      <c r="J44" s="535"/>
      <c r="K44" s="535"/>
      <c r="L44" s="535"/>
      <c r="M44" s="57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1"/>
      <c r="B45" s="543"/>
      <c r="C45" s="543"/>
      <c r="D45" s="546"/>
      <c r="E45" s="549"/>
      <c r="F45" s="538"/>
      <c r="G45" s="381"/>
      <c r="H45" s="585"/>
      <c r="I45" s="535"/>
      <c r="J45" s="535"/>
      <c r="K45" s="535"/>
      <c r="L45" s="535"/>
      <c r="M45" s="578"/>
      <c r="N45" s="34"/>
      <c r="O45" s="34"/>
    </row>
    <row r="46" spans="1:169">
      <c r="A46" s="541"/>
      <c r="B46" s="543"/>
      <c r="C46" s="543"/>
      <c r="D46" s="546"/>
      <c r="E46" s="549"/>
      <c r="F46" s="538"/>
      <c r="G46" s="381"/>
      <c r="H46" s="585"/>
      <c r="I46" s="535"/>
      <c r="J46" s="535"/>
      <c r="K46" s="535"/>
      <c r="L46" s="535"/>
      <c r="M46" s="578"/>
      <c r="N46" s="34"/>
      <c r="O46" s="34"/>
    </row>
    <row r="47" spans="1:169">
      <c r="A47" s="541"/>
      <c r="B47" s="543"/>
      <c r="C47" s="543"/>
      <c r="D47" s="546"/>
      <c r="E47" s="549"/>
      <c r="F47" s="538"/>
      <c r="G47" s="381"/>
      <c r="H47" s="585"/>
      <c r="I47" s="535"/>
      <c r="J47" s="535"/>
      <c r="K47" s="535"/>
      <c r="L47" s="535"/>
      <c r="M47" s="578"/>
      <c r="N47" s="34"/>
      <c r="O47" s="34"/>
    </row>
    <row r="48" spans="1:169">
      <c r="A48" s="541"/>
      <c r="B48" s="543"/>
      <c r="C48" s="543"/>
      <c r="D48" s="546"/>
      <c r="E48" s="549"/>
      <c r="F48" s="538"/>
      <c r="G48" s="381"/>
      <c r="H48" s="585"/>
      <c r="I48" s="535"/>
      <c r="J48" s="535"/>
      <c r="K48" s="535"/>
      <c r="L48" s="535"/>
      <c r="M48" s="578"/>
      <c r="N48" s="34"/>
      <c r="O48" s="34"/>
    </row>
    <row r="49" spans="1:169" ht="69.75" customHeight="1">
      <c r="A49" s="541"/>
      <c r="B49" s="543"/>
      <c r="C49" s="543"/>
      <c r="D49" s="546"/>
      <c r="E49" s="549"/>
      <c r="F49" s="538"/>
      <c r="G49" s="381"/>
      <c r="H49" s="585"/>
      <c r="I49" s="535"/>
      <c r="J49" s="535"/>
      <c r="K49" s="535"/>
      <c r="L49" s="535"/>
      <c r="M49" s="578"/>
      <c r="N49" s="34"/>
      <c r="O49" s="34"/>
    </row>
    <row r="50" spans="1:169" s="26" customFormat="1" ht="12.75" hidden="1">
      <c r="A50" s="541">
        <f>'7- Mapa Final'!A60</f>
        <v>6</v>
      </c>
      <c r="B50" s="543"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43"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45" t="str">
        <f>'7- Mapa Final'!J60</f>
        <v>Muy Baja - 1</v>
      </c>
      <c r="E50" s="548" t="str">
        <f>'7- Mapa Final'!K60</f>
        <v>Menor - 2</v>
      </c>
      <c r="F50" s="538" t="str">
        <f>'7- Mapa Final'!M60</f>
        <v>Bajo - 2</v>
      </c>
      <c r="G50" s="381"/>
      <c r="H50" s="535"/>
      <c r="I50" s="535"/>
      <c r="J50" s="535" t="s">
        <v>6</v>
      </c>
      <c r="K50" s="534">
        <v>111035</v>
      </c>
      <c r="L50" s="534">
        <v>45382</v>
      </c>
      <c r="M50" s="53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1"/>
      <c r="B51" s="543"/>
      <c r="C51" s="543"/>
      <c r="D51" s="546"/>
      <c r="E51" s="549"/>
      <c r="F51" s="538"/>
      <c r="G51" s="381"/>
      <c r="H51" s="535"/>
      <c r="I51" s="535"/>
      <c r="J51" s="535"/>
      <c r="K51" s="535"/>
      <c r="L51" s="535"/>
      <c r="M51" s="53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1"/>
      <c r="B52" s="543"/>
      <c r="C52" s="543"/>
      <c r="D52" s="546"/>
      <c r="E52" s="549"/>
      <c r="F52" s="538"/>
      <c r="G52" s="381"/>
      <c r="H52" s="535"/>
      <c r="I52" s="535"/>
      <c r="J52" s="535"/>
      <c r="K52" s="535"/>
      <c r="L52" s="535"/>
      <c r="M52" s="53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41"/>
      <c r="B53" s="543"/>
      <c r="C53" s="543"/>
      <c r="D53" s="546"/>
      <c r="E53" s="549"/>
      <c r="F53" s="538"/>
      <c r="G53" s="381"/>
      <c r="H53" s="535"/>
      <c r="I53" s="535"/>
      <c r="J53" s="535"/>
      <c r="K53" s="535"/>
      <c r="L53" s="535"/>
      <c r="M53" s="53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41"/>
      <c r="B54" s="543"/>
      <c r="C54" s="543"/>
      <c r="D54" s="546"/>
      <c r="E54" s="549"/>
      <c r="F54" s="538"/>
      <c r="G54" s="381"/>
      <c r="H54" s="535"/>
      <c r="I54" s="535"/>
      <c r="J54" s="535"/>
      <c r="K54" s="535"/>
      <c r="L54" s="535"/>
      <c r="M54" s="53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41"/>
      <c r="B55" s="543"/>
      <c r="C55" s="543"/>
      <c r="D55" s="546"/>
      <c r="E55" s="549"/>
      <c r="F55" s="538"/>
      <c r="G55" s="381"/>
      <c r="H55" s="535"/>
      <c r="I55" s="535"/>
      <c r="J55" s="535"/>
      <c r="K55" s="535"/>
      <c r="L55" s="535"/>
      <c r="M55" s="536"/>
      <c r="N55" s="34"/>
      <c r="O55" s="34"/>
    </row>
    <row r="56" spans="1:169" hidden="1">
      <c r="A56" s="541"/>
      <c r="B56" s="543"/>
      <c r="C56" s="543"/>
      <c r="D56" s="546"/>
      <c r="E56" s="549"/>
      <c r="F56" s="538"/>
      <c r="G56" s="381"/>
      <c r="H56" s="535"/>
      <c r="I56" s="535"/>
      <c r="J56" s="535"/>
      <c r="K56" s="535"/>
      <c r="L56" s="535"/>
      <c r="M56" s="536"/>
      <c r="N56" s="34"/>
      <c r="O56" s="34"/>
    </row>
    <row r="57" spans="1:169" hidden="1">
      <c r="A57" s="541"/>
      <c r="B57" s="543"/>
      <c r="C57" s="543"/>
      <c r="D57" s="546"/>
      <c r="E57" s="549"/>
      <c r="F57" s="538"/>
      <c r="G57" s="381"/>
      <c r="H57" s="535"/>
      <c r="I57" s="535"/>
      <c r="J57" s="535"/>
      <c r="K57" s="535"/>
      <c r="L57" s="535"/>
      <c r="M57" s="536"/>
      <c r="N57" s="34"/>
      <c r="O57" s="34"/>
    </row>
    <row r="58" spans="1:169" hidden="1">
      <c r="A58" s="541"/>
      <c r="B58" s="543"/>
      <c r="C58" s="543"/>
      <c r="D58" s="546"/>
      <c r="E58" s="549"/>
      <c r="F58" s="538"/>
      <c r="G58" s="381"/>
      <c r="H58" s="535"/>
      <c r="I58" s="535"/>
      <c r="J58" s="535"/>
      <c r="K58" s="535"/>
      <c r="L58" s="535"/>
      <c r="M58" s="536"/>
      <c r="N58" s="34"/>
      <c r="O58" s="34"/>
    </row>
    <row r="59" spans="1:169" ht="15.75" hidden="1" thickBot="1">
      <c r="A59" s="542"/>
      <c r="B59" s="544"/>
      <c r="C59" s="544"/>
      <c r="D59" s="547"/>
      <c r="E59" s="550"/>
      <c r="F59" s="539"/>
      <c r="G59" s="398"/>
      <c r="H59" s="540"/>
      <c r="I59" s="540"/>
      <c r="J59" s="540"/>
      <c r="K59" s="535"/>
      <c r="L59" s="535"/>
      <c r="M59" s="537"/>
      <c r="N59" s="34"/>
      <c r="O59" s="34"/>
    </row>
    <row r="60" spans="1:169" hidden="1">
      <c r="A60" s="541">
        <f>'7- Mapa Final'!A70</f>
        <v>7</v>
      </c>
      <c r="B60" s="543" t="str">
        <f>'7- Mapa Final'!B70</f>
        <v>Ofrecer, prometer, entregar, aceptar o solicitar una ventaja a cambio de una indebida gestión en el tramite de la liquidación de las cuentas de cobro por concepto de Sentencias en contra de la Rama Judicial.</v>
      </c>
      <c r="C60" s="543" t="str">
        <f>'7- Mapa Final'!C70</f>
        <v>Cuando el beneficiario, apoderado o un tercero, ofrece, promete, entrega, acepta o solicita una ventaja dentro del procedimiento de liquidación de una cuenta de cobro por concepto de sentencias adversas a la Rama Judicial.</v>
      </c>
      <c r="D60" s="545" t="str">
        <f>'7- Mapa Final'!J70</f>
        <v>Muy Baja - 1</v>
      </c>
      <c r="E60" s="548" t="str">
        <f>'7- Mapa Final'!K70</f>
        <v>Leve - 1</v>
      </c>
      <c r="F60" s="538" t="str">
        <f>'7- Mapa Final'!M70</f>
        <v>Bajo - 1</v>
      </c>
      <c r="G60" s="381"/>
      <c r="H60" s="535"/>
      <c r="I60" s="535"/>
      <c r="J60" s="535" t="s">
        <v>6</v>
      </c>
      <c r="K60" s="534">
        <v>111035</v>
      </c>
      <c r="L60" s="534">
        <v>45382</v>
      </c>
      <c r="M60" s="536"/>
    </row>
    <row r="61" spans="1:169" hidden="1">
      <c r="A61" s="541"/>
      <c r="B61" s="543"/>
      <c r="C61" s="543"/>
      <c r="D61" s="546"/>
      <c r="E61" s="549"/>
      <c r="F61" s="538"/>
      <c r="G61" s="381"/>
      <c r="H61" s="535"/>
      <c r="I61" s="535"/>
      <c r="J61" s="535"/>
      <c r="K61" s="535"/>
      <c r="L61" s="535"/>
      <c r="M61" s="536"/>
    </row>
    <row r="62" spans="1:169" hidden="1">
      <c r="A62" s="541"/>
      <c r="B62" s="543"/>
      <c r="C62" s="543"/>
      <c r="D62" s="546"/>
      <c r="E62" s="549"/>
      <c r="F62" s="538"/>
      <c r="G62" s="381"/>
      <c r="H62" s="535"/>
      <c r="I62" s="535"/>
      <c r="J62" s="535"/>
      <c r="K62" s="535"/>
      <c r="L62" s="535"/>
      <c r="M62" s="536"/>
    </row>
    <row r="63" spans="1:169" hidden="1">
      <c r="A63" s="541"/>
      <c r="B63" s="543"/>
      <c r="C63" s="543"/>
      <c r="D63" s="546"/>
      <c r="E63" s="549"/>
      <c r="F63" s="538"/>
      <c r="G63" s="381"/>
      <c r="H63" s="535"/>
      <c r="I63" s="535"/>
      <c r="J63" s="535"/>
      <c r="K63" s="535"/>
      <c r="L63" s="535"/>
      <c r="M63" s="536"/>
    </row>
    <row r="64" spans="1:169" hidden="1">
      <c r="A64" s="541"/>
      <c r="B64" s="543"/>
      <c r="C64" s="543"/>
      <c r="D64" s="546"/>
      <c r="E64" s="549"/>
      <c r="F64" s="538"/>
      <c r="G64" s="381"/>
      <c r="H64" s="535"/>
      <c r="I64" s="535"/>
      <c r="J64" s="535"/>
      <c r="K64" s="535"/>
      <c r="L64" s="535"/>
      <c r="M64" s="536"/>
    </row>
    <row r="65" spans="1:13" hidden="1">
      <c r="A65" s="541"/>
      <c r="B65" s="543"/>
      <c r="C65" s="543"/>
      <c r="D65" s="546"/>
      <c r="E65" s="549"/>
      <c r="F65" s="538"/>
      <c r="G65" s="381"/>
      <c r="H65" s="535"/>
      <c r="I65" s="535"/>
      <c r="J65" s="535"/>
      <c r="K65" s="535"/>
      <c r="L65" s="535"/>
      <c r="M65" s="536"/>
    </row>
    <row r="66" spans="1:13" hidden="1">
      <c r="A66" s="541"/>
      <c r="B66" s="543"/>
      <c r="C66" s="543"/>
      <c r="D66" s="546"/>
      <c r="E66" s="549"/>
      <c r="F66" s="538"/>
      <c r="G66" s="381"/>
      <c r="H66" s="535"/>
      <c r="I66" s="535"/>
      <c r="J66" s="535"/>
      <c r="K66" s="535"/>
      <c r="L66" s="535"/>
      <c r="M66" s="536"/>
    </row>
    <row r="67" spans="1:13" hidden="1">
      <c r="A67" s="541"/>
      <c r="B67" s="543"/>
      <c r="C67" s="543"/>
      <c r="D67" s="546"/>
      <c r="E67" s="549"/>
      <c r="F67" s="538"/>
      <c r="G67" s="381"/>
      <c r="H67" s="535"/>
      <c r="I67" s="535"/>
      <c r="J67" s="535"/>
      <c r="K67" s="535"/>
      <c r="L67" s="535"/>
      <c r="M67" s="536"/>
    </row>
    <row r="68" spans="1:13" hidden="1">
      <c r="A68" s="541"/>
      <c r="B68" s="543"/>
      <c r="C68" s="543"/>
      <c r="D68" s="546"/>
      <c r="E68" s="549"/>
      <c r="F68" s="538"/>
      <c r="G68" s="381"/>
      <c r="H68" s="535"/>
      <c r="I68" s="535"/>
      <c r="J68" s="535"/>
      <c r="K68" s="535"/>
      <c r="L68" s="535"/>
      <c r="M68" s="536"/>
    </row>
    <row r="69" spans="1:13" ht="15.75" hidden="1" thickBot="1">
      <c r="A69" s="542"/>
      <c r="B69" s="544"/>
      <c r="C69" s="544"/>
      <c r="D69" s="547"/>
      <c r="E69" s="550"/>
      <c r="F69" s="539"/>
      <c r="G69" s="398"/>
      <c r="H69" s="540"/>
      <c r="I69" s="540"/>
      <c r="J69" s="540"/>
      <c r="K69" s="535"/>
      <c r="L69" s="535"/>
      <c r="M69" s="537"/>
    </row>
    <row r="70" spans="1:13" hidden="1"/>
    <row r="71" spans="1:13" hidden="1"/>
  </sheetData>
  <mergeCells count="95">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F40:F49"/>
    <mergeCell ref="G40:G49"/>
    <mergeCell ref="H40:H49"/>
    <mergeCell ref="I40:I49"/>
    <mergeCell ref="J40:J49"/>
    <mergeCell ref="A40:A49"/>
    <mergeCell ref="B40:B49"/>
    <mergeCell ref="C40:C49"/>
    <mergeCell ref="D40:D49"/>
    <mergeCell ref="E40:E49"/>
    <mergeCell ref="G20:G29"/>
    <mergeCell ref="H20:H29"/>
    <mergeCell ref="I20:I29"/>
    <mergeCell ref="G30:G39"/>
    <mergeCell ref="H30:H39"/>
    <mergeCell ref="I30:I39"/>
    <mergeCell ref="B20:B29"/>
    <mergeCell ref="F20:F29"/>
    <mergeCell ref="A30:A39"/>
    <mergeCell ref="A20:A29"/>
    <mergeCell ref="C20:C29"/>
    <mergeCell ref="B30:B39"/>
    <mergeCell ref="C30:C39"/>
    <mergeCell ref="D20:D29"/>
    <mergeCell ref="E20:E29"/>
    <mergeCell ref="D30:D39"/>
    <mergeCell ref="E30:E39"/>
    <mergeCell ref="F30:F39"/>
    <mergeCell ref="J30:J39"/>
    <mergeCell ref="K30:K39"/>
    <mergeCell ref="L30:L39"/>
    <mergeCell ref="M30:M39"/>
    <mergeCell ref="J20:J29"/>
    <mergeCell ref="K20:K29"/>
    <mergeCell ref="L20:L29"/>
    <mergeCell ref="M20:M29"/>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157" priority="837" operator="containsText" text="3- Moderado">
      <formula>NOT(ISERROR(SEARCH("3- Moderado",A7)))</formula>
    </cfRule>
    <cfRule type="containsText" dxfId="156" priority="838" operator="containsText" text="6- Moderado">
      <formula>NOT(ISERROR(SEARCH("6- Moderado",A7)))</formula>
    </cfRule>
    <cfRule type="containsText" dxfId="155" priority="839" operator="containsText" text="4- Moderado">
      <formula>NOT(ISERROR(SEARCH("4- Moderado",A7)))</formula>
    </cfRule>
    <cfRule type="containsText" dxfId="154" priority="840" operator="containsText" text="3- Bajo">
      <formula>NOT(ISERROR(SEARCH("3- Bajo",A7)))</formula>
    </cfRule>
    <cfRule type="containsText" dxfId="153" priority="841" operator="containsText" text="4- Bajo">
      <formula>NOT(ISERROR(SEARCH("4- Bajo",A7)))</formula>
    </cfRule>
    <cfRule type="containsText" dxfId="152" priority="842" operator="containsText" text="1- Bajo">
      <formula>NOT(ISERROR(SEARCH("1- Bajo",A7)))</formula>
    </cfRule>
  </conditionalFormatting>
  <conditionalFormatting sqref="A10:E10 A20:E20">
    <cfRule type="containsText" dxfId="151" priority="813" operator="containsText" text="3- Moderado">
      <formula>NOT(ISERROR(SEARCH("3- Moderado",A10)))</formula>
    </cfRule>
    <cfRule type="containsText" dxfId="150" priority="814" operator="containsText" text="6- Moderado">
      <formula>NOT(ISERROR(SEARCH("6- Moderado",A10)))</formula>
    </cfRule>
    <cfRule type="containsText" dxfId="149" priority="815" operator="containsText" text="4- Moderado">
      <formula>NOT(ISERROR(SEARCH("4- Moderado",A10)))</formula>
    </cfRule>
    <cfRule type="containsText" dxfId="148" priority="816" operator="containsText" text="3- Bajo">
      <formula>NOT(ISERROR(SEARCH("3- Bajo",A10)))</formula>
    </cfRule>
    <cfRule type="containsText" dxfId="147" priority="817" operator="containsText" text="4- Bajo">
      <formula>NOT(ISERROR(SEARCH("4- Bajo",A10)))</formula>
    </cfRule>
    <cfRule type="containsText" dxfId="146" priority="818" operator="containsText" text="1- Bajo">
      <formula>NOT(ISERROR(SEARCH("1- Bajo",A10)))</formula>
    </cfRule>
  </conditionalFormatting>
  <conditionalFormatting sqref="A30:E30">
    <cfRule type="containsText" dxfId="145" priority="151" operator="containsText" text="3- Moderado">
      <formula>NOT(ISERROR(SEARCH("3- Moderado",A30)))</formula>
    </cfRule>
    <cfRule type="containsText" dxfId="144" priority="152" operator="containsText" text="6- Moderado">
      <formula>NOT(ISERROR(SEARCH("6- Moderado",A30)))</formula>
    </cfRule>
    <cfRule type="containsText" dxfId="143" priority="153" operator="containsText" text="4- Moderado">
      <formula>NOT(ISERROR(SEARCH("4- Moderado",A30)))</formula>
    </cfRule>
    <cfRule type="containsText" dxfId="142" priority="154" operator="containsText" text="3- Bajo">
      <formula>NOT(ISERROR(SEARCH("3- Bajo",A30)))</formula>
    </cfRule>
    <cfRule type="containsText" dxfId="141" priority="155" operator="containsText" text="4- Bajo">
      <formula>NOT(ISERROR(SEARCH("4- Bajo",A30)))</formula>
    </cfRule>
    <cfRule type="containsText" dxfId="140" priority="156" operator="containsText" text="1- Bajo">
      <formula>NOT(ISERROR(SEARCH("1- Bajo",A30)))</formula>
    </cfRule>
  </conditionalFormatting>
  <conditionalFormatting sqref="A40:E40">
    <cfRule type="containsText" dxfId="139" priority="123" operator="containsText" text="3- Moderado">
      <formula>NOT(ISERROR(SEARCH("3- Moderado",A40)))</formula>
    </cfRule>
    <cfRule type="containsText" dxfId="138" priority="124" operator="containsText" text="6- Moderado">
      <formula>NOT(ISERROR(SEARCH("6- Moderado",A40)))</formula>
    </cfRule>
    <cfRule type="containsText" dxfId="137" priority="125" operator="containsText" text="4- Moderado">
      <formula>NOT(ISERROR(SEARCH("4- Moderado",A40)))</formula>
    </cfRule>
    <cfRule type="containsText" dxfId="136" priority="126" operator="containsText" text="3- Bajo">
      <formula>NOT(ISERROR(SEARCH("3- Bajo",A40)))</formula>
    </cfRule>
    <cfRule type="containsText" dxfId="135" priority="127" operator="containsText" text="4- Bajo">
      <formula>NOT(ISERROR(SEARCH("4- Bajo",A40)))</formula>
    </cfRule>
    <cfRule type="containsText" dxfId="134" priority="128" operator="containsText" text="1- Bajo">
      <formula>NOT(ISERROR(SEARCH("1- Bajo",A40)))</formula>
    </cfRule>
  </conditionalFormatting>
  <conditionalFormatting sqref="A50:E50 A60:E60">
    <cfRule type="containsText" dxfId="133" priority="67" operator="containsText" text="3- Moderado">
      <formula>NOT(ISERROR(SEARCH("3- Moderado",A50)))</formula>
    </cfRule>
    <cfRule type="containsText" dxfId="132" priority="68" operator="containsText" text="6- Moderado">
      <formula>NOT(ISERROR(SEARCH("6- Moderado",A50)))</formula>
    </cfRule>
    <cfRule type="containsText" dxfId="131" priority="69" operator="containsText" text="4- Moderado">
      <formula>NOT(ISERROR(SEARCH("4- Moderado",A50)))</formula>
    </cfRule>
    <cfRule type="containsText" dxfId="130" priority="70" operator="containsText" text="3- Bajo">
      <formula>NOT(ISERROR(SEARCH("3- Bajo",A50)))</formula>
    </cfRule>
    <cfRule type="containsText" dxfId="129" priority="71" operator="containsText" text="4- Bajo">
      <formula>NOT(ISERROR(SEARCH("4- Bajo",A50)))</formula>
    </cfRule>
    <cfRule type="containsText" dxfId="128" priority="72" operator="containsText" text="1- Bajo">
      <formula>NOT(ISERROR(SEARCH("1- Bajo",A50)))</formula>
    </cfRule>
  </conditionalFormatting>
  <conditionalFormatting sqref="C8:F8">
    <cfRule type="containsText" dxfId="127" priority="169" operator="containsText" text="3- Moderado">
      <formula>NOT(ISERROR(SEARCH("3- Moderado",C8)))</formula>
    </cfRule>
    <cfRule type="containsText" dxfId="126" priority="170" operator="containsText" text="6- Moderado">
      <formula>NOT(ISERROR(SEARCH("6- Moderado",C8)))</formula>
    </cfRule>
    <cfRule type="containsText" dxfId="125" priority="171" operator="containsText" text="4- Moderado">
      <formula>NOT(ISERROR(SEARCH("4- Moderado",C8)))</formula>
    </cfRule>
    <cfRule type="containsText" dxfId="124" priority="172" operator="containsText" text="3- Bajo">
      <formula>NOT(ISERROR(SEARCH("3- Bajo",C8)))</formula>
    </cfRule>
    <cfRule type="containsText" dxfId="123" priority="173" operator="containsText" text="4- Bajo">
      <formula>NOT(ISERROR(SEARCH("4- Bajo",C8)))</formula>
    </cfRule>
    <cfRule type="containsText" dxfId="122" priority="174" operator="containsText" text="1- Bajo">
      <formula>NOT(ISERROR(SEARCH("1- Bajo",C8)))</formula>
    </cfRule>
  </conditionalFormatting>
  <conditionalFormatting sqref="D10:D69">
    <cfRule type="containsText" dxfId="121" priority="61" operator="containsText" text="Muy Alta">
      <formula>NOT(ISERROR(SEARCH("Muy Alta",D10)))</formula>
    </cfRule>
    <cfRule type="containsText" dxfId="120" priority="62" operator="containsText" text="Alta">
      <formula>NOT(ISERROR(SEARCH("Alta",D10)))</formula>
    </cfRule>
    <cfRule type="containsText" dxfId="119" priority="63" operator="containsText" text="Baja">
      <formula>NOT(ISERROR(SEARCH("Baja",D10)))</formula>
    </cfRule>
    <cfRule type="containsText" dxfId="118" priority="64" operator="containsText" text="Muy Baja">
      <formula>NOT(ISERROR(SEARCH("Muy Baja",D10)))</formula>
    </cfRule>
    <cfRule type="containsText" dxfId="117" priority="66" operator="containsText" text="Media">
      <formula>NOT(ISERROR(SEARCH("Media",D10)))</formula>
    </cfRule>
  </conditionalFormatting>
  <conditionalFormatting sqref="E10:E69">
    <cfRule type="containsText" dxfId="116" priority="57" operator="containsText" text="Catastrófico">
      <formula>NOT(ISERROR(SEARCH("Catastrófico",E10)))</formula>
    </cfRule>
    <cfRule type="containsText" dxfId="115" priority="58" operator="containsText" text="Mayor">
      <formula>NOT(ISERROR(SEARCH("Mayor",E10)))</formula>
    </cfRule>
    <cfRule type="containsText" dxfId="114" priority="59" operator="containsText" text="Menor">
      <formula>NOT(ISERROR(SEARCH("Menor",E10)))</formula>
    </cfRule>
    <cfRule type="containsText" dxfId="113" priority="60" operator="containsText" text="Leve">
      <formula>NOT(ISERROR(SEARCH("Leve",E10)))</formula>
    </cfRule>
  </conditionalFormatting>
  <conditionalFormatting sqref="E10:F69">
    <cfRule type="containsText" dxfId="112" priority="65"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69">
    <cfRule type="containsText" dxfId="111" priority="80" operator="containsText" text="Bajo">
      <formula>NOT(ISERROR(SEARCH("Bajo",F10)))</formula>
    </cfRule>
    <cfRule type="containsText" dxfId="110" priority="81" operator="containsText" text="Moderado">
      <formula>NOT(ISERROR(SEARCH("Moderado",F10)))</formula>
    </cfRule>
    <cfRule type="containsText" dxfId="109" priority="82" operator="containsText" text="Alto">
      <formula>NOT(ISERROR(SEARCH("Alto",F10)))</formula>
    </cfRule>
    <cfRule type="containsText" dxfId="108" priority="83"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C37" zoomScale="95" zoomScaleNormal="95" workbookViewId="0">
      <selection activeCell="H40" sqref="H40:H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49.855468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5"/>
      <c r="B1" s="566"/>
      <c r="C1" s="569"/>
      <c r="D1" s="569"/>
      <c r="E1" s="569"/>
      <c r="F1" s="569"/>
      <c r="G1" s="569"/>
      <c r="H1" s="569"/>
      <c r="I1" s="569"/>
      <c r="J1" s="570"/>
      <c r="K1" s="564"/>
      <c r="L1" s="564"/>
      <c r="M1" s="56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7"/>
      <c r="B2" s="568"/>
      <c r="C2" s="571"/>
      <c r="D2" s="571"/>
      <c r="E2" s="571"/>
      <c r="F2" s="571"/>
      <c r="G2" s="571"/>
      <c r="H2" s="571"/>
      <c r="I2" s="571"/>
      <c r="J2" s="572"/>
      <c r="K2" s="564"/>
      <c r="L2" s="564"/>
      <c r="M2" s="56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1"/>
      <c r="D3" s="571"/>
      <c r="E3" s="571"/>
      <c r="F3" s="571"/>
      <c r="G3" s="571"/>
      <c r="H3" s="571"/>
      <c r="I3" s="571"/>
      <c r="J3" s="572"/>
      <c r="K3" s="564"/>
      <c r="L3" s="564"/>
      <c r="M3" s="56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267</v>
      </c>
      <c r="B4" s="427"/>
      <c r="C4" s="460" t="s">
        <v>4</v>
      </c>
      <c r="D4" s="460"/>
      <c r="E4" s="460"/>
      <c r="F4" s="460"/>
      <c r="G4" s="460"/>
      <c r="H4" s="460"/>
      <c r="I4" s="460"/>
      <c r="J4" s="460"/>
      <c r="K4" s="460"/>
      <c r="L4" s="460"/>
      <c r="M4" s="46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7" t="s">
        <v>268</v>
      </c>
      <c r="B5" s="427"/>
      <c r="C5" s="459" t="s">
        <v>35</v>
      </c>
      <c r="D5" s="459"/>
      <c r="E5" s="459"/>
      <c r="F5" s="459"/>
      <c r="G5" s="459"/>
      <c r="H5" s="459"/>
      <c r="I5" s="459"/>
      <c r="J5" s="459"/>
      <c r="K5" s="459"/>
      <c r="L5" s="459"/>
      <c r="M5" s="4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7" t="s">
        <v>269</v>
      </c>
      <c r="B6" s="427"/>
      <c r="C6" s="561" t="s">
        <v>270</v>
      </c>
      <c r="D6" s="562"/>
      <c r="E6" s="562"/>
      <c r="F6" s="562"/>
      <c r="G6" s="562"/>
      <c r="H6" s="562"/>
      <c r="I6" s="562"/>
      <c r="J6" s="562"/>
      <c r="K6" s="562"/>
      <c r="L6" s="562"/>
      <c r="M6" s="56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6" t="s">
        <v>469</v>
      </c>
      <c r="B7" s="557"/>
      <c r="C7" s="558"/>
      <c r="D7" s="559" t="s">
        <v>470</v>
      </c>
      <c r="E7" s="559"/>
      <c r="F7" s="559"/>
      <c r="G7" s="560" t="s">
        <v>471</v>
      </c>
      <c r="H7" s="551" t="s">
        <v>472</v>
      </c>
      <c r="I7" s="553" t="s">
        <v>473</v>
      </c>
      <c r="J7" s="554"/>
      <c r="K7" s="553" t="s">
        <v>474</v>
      </c>
      <c r="L7" s="554"/>
      <c r="M7" s="555" t="s">
        <v>482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476</v>
      </c>
      <c r="F8" s="28" t="s">
        <v>477</v>
      </c>
      <c r="G8" s="560"/>
      <c r="H8" s="552"/>
      <c r="I8" s="29" t="s">
        <v>478</v>
      </c>
      <c r="J8" s="29" t="s">
        <v>479</v>
      </c>
      <c r="K8" s="29" t="s">
        <v>480</v>
      </c>
      <c r="L8" s="29" t="s">
        <v>481</v>
      </c>
      <c r="M8" s="55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3"/>
      <c r="B9" s="574"/>
      <c r="C9" s="574"/>
      <c r="D9" s="574"/>
      <c r="E9" s="574"/>
      <c r="F9" s="574"/>
      <c r="G9" s="5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6" t="str">
        <f>'7- Mapa Final'!B10</f>
        <v>INCUMPLIMIENTO No realizar las actuaciones de defensa judicial en el término legal</v>
      </c>
      <c r="C10" s="576" t="str">
        <f>'7- Mapa Final'!C10</f>
        <v>No realizar las actuaciones de defensa judicial en el término legal,</v>
      </c>
      <c r="D10" s="582" t="str">
        <f>'7- Mapa Final'!J10</f>
        <v>Muy Baja - 1</v>
      </c>
      <c r="E10" s="583" t="str">
        <f>'7- Mapa Final'!K10</f>
        <v>Leve - 1</v>
      </c>
      <c r="F10" s="579" t="str">
        <f>'7- Mapa Final'!M10</f>
        <v>Bajo - 1</v>
      </c>
      <c r="G10" s="380"/>
      <c r="H10" s="580" t="s">
        <v>507</v>
      </c>
      <c r="I10" s="581"/>
      <c r="J10" s="581" t="s">
        <v>6</v>
      </c>
      <c r="K10" s="534">
        <v>45383</v>
      </c>
      <c r="L10" s="534">
        <v>45473</v>
      </c>
      <c r="M10" s="577" t="s">
        <v>508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1"/>
      <c r="B11" s="543"/>
      <c r="C11" s="543"/>
      <c r="D11" s="546"/>
      <c r="E11" s="549"/>
      <c r="F11" s="538"/>
      <c r="G11" s="381"/>
      <c r="H11" s="535"/>
      <c r="I11" s="535"/>
      <c r="J11" s="535"/>
      <c r="K11" s="535"/>
      <c r="L11" s="535"/>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1"/>
      <c r="B12" s="543"/>
      <c r="C12" s="543"/>
      <c r="D12" s="546"/>
      <c r="E12" s="549"/>
      <c r="F12" s="538"/>
      <c r="G12" s="381"/>
      <c r="H12" s="535"/>
      <c r="I12" s="535"/>
      <c r="J12" s="535"/>
      <c r="K12" s="535"/>
      <c r="L12" s="535"/>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1"/>
      <c r="B13" s="543"/>
      <c r="C13" s="543"/>
      <c r="D13" s="546"/>
      <c r="E13" s="549"/>
      <c r="F13" s="538"/>
      <c r="G13" s="381"/>
      <c r="H13" s="535"/>
      <c r="I13" s="535"/>
      <c r="J13" s="535"/>
      <c r="K13" s="535"/>
      <c r="L13" s="535"/>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1"/>
      <c r="B14" s="543"/>
      <c r="C14" s="543"/>
      <c r="D14" s="546"/>
      <c r="E14" s="549"/>
      <c r="F14" s="538"/>
      <c r="G14" s="381"/>
      <c r="H14" s="535"/>
      <c r="I14" s="535"/>
      <c r="J14" s="535"/>
      <c r="K14" s="535"/>
      <c r="L14" s="535"/>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1"/>
      <c r="B15" s="543"/>
      <c r="C15" s="543"/>
      <c r="D15" s="546"/>
      <c r="E15" s="549"/>
      <c r="F15" s="538"/>
      <c r="G15" s="381"/>
      <c r="H15" s="535"/>
      <c r="I15" s="535"/>
      <c r="J15" s="535"/>
      <c r="K15" s="535"/>
      <c r="L15" s="535"/>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1"/>
      <c r="B16" s="543"/>
      <c r="C16" s="543"/>
      <c r="D16" s="546"/>
      <c r="E16" s="549"/>
      <c r="F16" s="538"/>
      <c r="G16" s="381"/>
      <c r="H16" s="535"/>
      <c r="I16" s="535"/>
      <c r="J16" s="535"/>
      <c r="K16" s="535"/>
      <c r="L16" s="535"/>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1"/>
      <c r="B17" s="543"/>
      <c r="C17" s="543"/>
      <c r="D17" s="546"/>
      <c r="E17" s="549"/>
      <c r="F17" s="538"/>
      <c r="G17" s="381"/>
      <c r="H17" s="535"/>
      <c r="I17" s="535"/>
      <c r="J17" s="535"/>
      <c r="K17" s="535"/>
      <c r="L17" s="535"/>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1"/>
      <c r="B18" s="543"/>
      <c r="C18" s="543"/>
      <c r="D18" s="546"/>
      <c r="E18" s="549"/>
      <c r="F18" s="538"/>
      <c r="G18" s="381"/>
      <c r="H18" s="535"/>
      <c r="I18" s="535"/>
      <c r="J18" s="535"/>
      <c r="K18" s="535"/>
      <c r="L18" s="535"/>
      <c r="M18" s="5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58" customHeight="1" thickBot="1">
      <c r="A19" s="541"/>
      <c r="B19" s="543"/>
      <c r="C19" s="543"/>
      <c r="D19" s="546"/>
      <c r="E19" s="549"/>
      <c r="F19" s="538"/>
      <c r="G19" s="381"/>
      <c r="H19" s="535"/>
      <c r="I19" s="535"/>
      <c r="J19" s="535"/>
      <c r="K19" s="535"/>
      <c r="L19" s="535"/>
      <c r="M19" s="5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41">
        <f>'7- Mapa Final'!A20</f>
        <v>2</v>
      </c>
      <c r="B20" s="543" t="str">
        <f>'7- Mapa Final'!B20</f>
        <v>DEMORA Tardanza en el cumplimiento de las actuaciones de defensa judicial dentro de terminos legales.</v>
      </c>
      <c r="C20" s="543" t="str">
        <f>'7- Mapa Final'!C20</f>
        <v>Tardanza en el cumplimiento de las actuaciones de defensa judicial dentro de terminos legales.</v>
      </c>
      <c r="D20" s="545" t="str">
        <f>'7- Mapa Final'!J20</f>
        <v>Muy Baja - 1</v>
      </c>
      <c r="E20" s="548" t="str">
        <f>'7- Mapa Final'!K20</f>
        <v>Leve - 1</v>
      </c>
      <c r="F20" s="538" t="str">
        <f>'7- Mapa Final'!M20</f>
        <v>Bajo - 1</v>
      </c>
      <c r="G20" s="381"/>
      <c r="H20" s="585" t="s">
        <v>509</v>
      </c>
      <c r="I20" s="535"/>
      <c r="J20" s="535" t="s">
        <v>6</v>
      </c>
      <c r="K20" s="534">
        <v>45383</v>
      </c>
      <c r="L20" s="534">
        <v>45473</v>
      </c>
      <c r="M20" s="578" t="s">
        <v>510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1"/>
      <c r="B21" s="543"/>
      <c r="C21" s="543"/>
      <c r="D21" s="546"/>
      <c r="E21" s="549"/>
      <c r="F21" s="538"/>
      <c r="G21" s="381"/>
      <c r="H21" s="585"/>
      <c r="I21" s="535"/>
      <c r="J21" s="535"/>
      <c r="K21" s="535"/>
      <c r="L21" s="535"/>
      <c r="M21" s="57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1"/>
      <c r="B22" s="543"/>
      <c r="C22" s="543"/>
      <c r="D22" s="546"/>
      <c r="E22" s="549"/>
      <c r="F22" s="538"/>
      <c r="G22" s="381"/>
      <c r="H22" s="585"/>
      <c r="I22" s="535"/>
      <c r="J22" s="535"/>
      <c r="K22" s="535"/>
      <c r="L22" s="535"/>
      <c r="M22" s="57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1"/>
      <c r="B23" s="543"/>
      <c r="C23" s="543"/>
      <c r="D23" s="546"/>
      <c r="E23" s="549"/>
      <c r="F23" s="538"/>
      <c r="G23" s="381"/>
      <c r="H23" s="585"/>
      <c r="I23" s="535"/>
      <c r="J23" s="535"/>
      <c r="K23" s="535"/>
      <c r="L23" s="535"/>
      <c r="M23" s="57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1"/>
      <c r="B24" s="543"/>
      <c r="C24" s="543"/>
      <c r="D24" s="546"/>
      <c r="E24" s="549"/>
      <c r="F24" s="538"/>
      <c r="G24" s="381"/>
      <c r="H24" s="585"/>
      <c r="I24" s="535"/>
      <c r="J24" s="535"/>
      <c r="K24" s="535"/>
      <c r="L24" s="535"/>
      <c r="M24" s="57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1"/>
      <c r="B25" s="543"/>
      <c r="C25" s="543"/>
      <c r="D25" s="546"/>
      <c r="E25" s="549"/>
      <c r="F25" s="538"/>
      <c r="G25" s="381"/>
      <c r="H25" s="585"/>
      <c r="I25" s="535"/>
      <c r="J25" s="535"/>
      <c r="K25" s="535"/>
      <c r="L25" s="535"/>
      <c r="M25" s="578"/>
      <c r="N25" s="34"/>
      <c r="O25" s="34"/>
    </row>
    <row r="26" spans="1:169">
      <c r="A26" s="541"/>
      <c r="B26" s="543"/>
      <c r="C26" s="543"/>
      <c r="D26" s="546"/>
      <c r="E26" s="549"/>
      <c r="F26" s="538"/>
      <c r="G26" s="381"/>
      <c r="H26" s="585"/>
      <c r="I26" s="535"/>
      <c r="J26" s="535"/>
      <c r="K26" s="535"/>
      <c r="L26" s="535"/>
      <c r="M26" s="578"/>
      <c r="N26" s="34"/>
      <c r="O26" s="34"/>
    </row>
    <row r="27" spans="1:169">
      <c r="A27" s="541"/>
      <c r="B27" s="543"/>
      <c r="C27" s="543"/>
      <c r="D27" s="546"/>
      <c r="E27" s="549"/>
      <c r="F27" s="538"/>
      <c r="G27" s="381"/>
      <c r="H27" s="585"/>
      <c r="I27" s="535"/>
      <c r="J27" s="535"/>
      <c r="K27" s="535"/>
      <c r="L27" s="535"/>
      <c r="M27" s="578"/>
      <c r="N27" s="34"/>
      <c r="O27" s="34"/>
    </row>
    <row r="28" spans="1:169">
      <c r="A28" s="541"/>
      <c r="B28" s="543"/>
      <c r="C28" s="543"/>
      <c r="D28" s="546"/>
      <c r="E28" s="549"/>
      <c r="F28" s="538"/>
      <c r="G28" s="381"/>
      <c r="H28" s="585"/>
      <c r="I28" s="535"/>
      <c r="J28" s="535"/>
      <c r="K28" s="535"/>
      <c r="L28" s="535"/>
      <c r="M28" s="578"/>
      <c r="N28" s="34"/>
      <c r="O28" s="34"/>
    </row>
    <row r="29" spans="1:169" ht="72.75" customHeight="1" thickBot="1">
      <c r="A29" s="541"/>
      <c r="B29" s="543"/>
      <c r="C29" s="543"/>
      <c r="D29" s="546"/>
      <c r="E29" s="549"/>
      <c r="F29" s="538"/>
      <c r="G29" s="381"/>
      <c r="H29" s="585"/>
      <c r="I29" s="535"/>
      <c r="J29" s="535"/>
      <c r="K29" s="535"/>
      <c r="L29" s="535"/>
      <c r="M29" s="578"/>
      <c r="N29" s="34"/>
      <c r="O29" s="34"/>
    </row>
    <row r="30" spans="1:169" s="26" customFormat="1" ht="12.75">
      <c r="A30" s="541">
        <f>'7- Mapa Final'!A30</f>
        <v>3</v>
      </c>
      <c r="B30" s="543" t="str">
        <f>'7- Mapa Final'!B30</f>
        <v>DEFICIENCIA EN LA DEFENSA JUDICIAL Debilidad en la defensa, al momento de argumentar en los diferentes procesos tanto extrajudiciales como judiciales y administrativos</v>
      </c>
      <c r="C30" s="543" t="str">
        <f>'7- Mapa Final'!C30</f>
        <v>Debilidad en la defensa, al momento de argumentar en los diferentes procesos tanto extrajudiciales como judiciales y administrativos</v>
      </c>
      <c r="D30" s="545" t="str">
        <f>'7- Mapa Final'!J30</f>
        <v>Muy Baja - 1</v>
      </c>
      <c r="E30" s="548" t="str">
        <f>'7- Mapa Final'!K30</f>
        <v>Leve - 1</v>
      </c>
      <c r="F30" s="538" t="str">
        <f>'7- Mapa Final'!M30</f>
        <v>Bajo - 1</v>
      </c>
      <c r="G30" s="381"/>
      <c r="H30" s="585" t="s">
        <v>511</v>
      </c>
      <c r="I30" s="535"/>
      <c r="J30" s="535" t="s">
        <v>6</v>
      </c>
      <c r="K30" s="534">
        <v>45383</v>
      </c>
      <c r="L30" s="534">
        <v>45473</v>
      </c>
      <c r="M30" s="578" t="s">
        <v>512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1"/>
      <c r="B31" s="543"/>
      <c r="C31" s="543"/>
      <c r="D31" s="546"/>
      <c r="E31" s="549"/>
      <c r="F31" s="538"/>
      <c r="G31" s="381"/>
      <c r="H31" s="535"/>
      <c r="I31" s="535"/>
      <c r="J31" s="535"/>
      <c r="K31" s="535"/>
      <c r="L31" s="535"/>
      <c r="M31" s="57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1"/>
      <c r="B32" s="543"/>
      <c r="C32" s="543"/>
      <c r="D32" s="546"/>
      <c r="E32" s="549"/>
      <c r="F32" s="538"/>
      <c r="G32" s="381"/>
      <c r="H32" s="535"/>
      <c r="I32" s="535"/>
      <c r="J32" s="535"/>
      <c r="K32" s="535"/>
      <c r="L32" s="535"/>
      <c r="M32" s="57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1"/>
      <c r="B33" s="543"/>
      <c r="C33" s="543"/>
      <c r="D33" s="546"/>
      <c r="E33" s="549"/>
      <c r="F33" s="538"/>
      <c r="G33" s="381"/>
      <c r="H33" s="535"/>
      <c r="I33" s="535"/>
      <c r="J33" s="535"/>
      <c r="K33" s="535"/>
      <c r="L33" s="535"/>
      <c r="M33" s="57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1"/>
      <c r="B34" s="543"/>
      <c r="C34" s="543"/>
      <c r="D34" s="546"/>
      <c r="E34" s="549"/>
      <c r="F34" s="538"/>
      <c r="G34" s="381"/>
      <c r="H34" s="535"/>
      <c r="I34" s="535"/>
      <c r="J34" s="535"/>
      <c r="K34" s="535"/>
      <c r="L34" s="535"/>
      <c r="M34" s="57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1"/>
      <c r="B35" s="543"/>
      <c r="C35" s="543"/>
      <c r="D35" s="546"/>
      <c r="E35" s="549"/>
      <c r="F35" s="538"/>
      <c r="G35" s="381"/>
      <c r="H35" s="535"/>
      <c r="I35" s="535"/>
      <c r="J35" s="535"/>
      <c r="K35" s="535"/>
      <c r="L35" s="535"/>
      <c r="M35" s="578"/>
      <c r="N35" s="34"/>
      <c r="O35" s="34"/>
    </row>
    <row r="36" spans="1:169">
      <c r="A36" s="541"/>
      <c r="B36" s="543"/>
      <c r="C36" s="543"/>
      <c r="D36" s="546"/>
      <c r="E36" s="549"/>
      <c r="F36" s="538"/>
      <c r="G36" s="381"/>
      <c r="H36" s="535"/>
      <c r="I36" s="535"/>
      <c r="J36" s="535"/>
      <c r="K36" s="535"/>
      <c r="L36" s="535"/>
      <c r="M36" s="578"/>
      <c r="N36" s="34"/>
      <c r="O36" s="34"/>
    </row>
    <row r="37" spans="1:169">
      <c r="A37" s="541"/>
      <c r="B37" s="543"/>
      <c r="C37" s="543"/>
      <c r="D37" s="546"/>
      <c r="E37" s="549"/>
      <c r="F37" s="538"/>
      <c r="G37" s="381"/>
      <c r="H37" s="535"/>
      <c r="I37" s="535"/>
      <c r="J37" s="535"/>
      <c r="K37" s="535"/>
      <c r="L37" s="535"/>
      <c r="M37" s="578"/>
      <c r="N37" s="34"/>
      <c r="O37" s="34"/>
    </row>
    <row r="38" spans="1:169">
      <c r="A38" s="541"/>
      <c r="B38" s="543"/>
      <c r="C38" s="543"/>
      <c r="D38" s="546"/>
      <c r="E38" s="549"/>
      <c r="F38" s="538"/>
      <c r="G38" s="381"/>
      <c r="H38" s="535"/>
      <c r="I38" s="535"/>
      <c r="J38" s="535"/>
      <c r="K38" s="535"/>
      <c r="L38" s="535"/>
      <c r="M38" s="578"/>
      <c r="N38" s="34"/>
      <c r="O38" s="34"/>
    </row>
    <row r="39" spans="1:169" ht="234" customHeight="1" thickBot="1">
      <c r="A39" s="541"/>
      <c r="B39" s="543"/>
      <c r="C39" s="543"/>
      <c r="D39" s="546"/>
      <c r="E39" s="549"/>
      <c r="F39" s="538"/>
      <c r="G39" s="381"/>
      <c r="H39" s="535"/>
      <c r="I39" s="535"/>
      <c r="J39" s="535"/>
      <c r="K39" s="535"/>
      <c r="L39" s="535"/>
      <c r="M39" s="578"/>
      <c r="N39" s="34"/>
      <c r="O39" s="34"/>
    </row>
    <row r="40" spans="1:169" s="26" customFormat="1" ht="12.75">
      <c r="A40" s="541">
        <f>'7- Mapa Final'!A40</f>
        <v>4</v>
      </c>
      <c r="B40" s="543" t="str">
        <f>'7- Mapa Final'!B40</f>
        <v>CORRUPCION Se pueden tipificar los delitos de Concusión, Falsedad en documento Público y Tráfico de Influencias</v>
      </c>
      <c r="C40" s="543" t="str">
        <f>'7- Mapa Final'!C40</f>
        <v>Retrasar, desviar, omitir actuaciones o suministrar información privilegiada .Se pueden tipificar los delitos de Concusión, Falsedad en documento Público y Tráfico de Influencias</v>
      </c>
      <c r="D40" s="545" t="str">
        <f>'7- Mapa Final'!J40</f>
        <v>Muy Baja - 1</v>
      </c>
      <c r="E40" s="548" t="str">
        <f>'7- Mapa Final'!K40</f>
        <v>Leve - 1</v>
      </c>
      <c r="F40" s="538" t="str">
        <f>'7- Mapa Final'!M40</f>
        <v>Bajo - 1</v>
      </c>
      <c r="G40" s="381"/>
      <c r="H40" s="585" t="s">
        <v>513</v>
      </c>
      <c r="I40" s="535"/>
      <c r="J40" s="535" t="s">
        <v>6</v>
      </c>
      <c r="K40" s="534">
        <v>45383</v>
      </c>
      <c r="L40" s="534">
        <v>45473</v>
      </c>
      <c r="M40" s="578" t="s">
        <v>514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1"/>
      <c r="B41" s="543"/>
      <c r="C41" s="543"/>
      <c r="D41" s="546"/>
      <c r="E41" s="549"/>
      <c r="F41" s="538"/>
      <c r="G41" s="381"/>
      <c r="H41" s="535"/>
      <c r="I41" s="535"/>
      <c r="J41" s="535"/>
      <c r="K41" s="535"/>
      <c r="L41" s="535"/>
      <c r="M41" s="57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1"/>
      <c r="B42" s="543"/>
      <c r="C42" s="543"/>
      <c r="D42" s="546"/>
      <c r="E42" s="549"/>
      <c r="F42" s="538"/>
      <c r="G42" s="381"/>
      <c r="H42" s="535"/>
      <c r="I42" s="535"/>
      <c r="J42" s="535"/>
      <c r="K42" s="535"/>
      <c r="L42" s="535"/>
      <c r="M42" s="57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1"/>
      <c r="B43" s="543"/>
      <c r="C43" s="543"/>
      <c r="D43" s="546"/>
      <c r="E43" s="549"/>
      <c r="F43" s="538"/>
      <c r="G43" s="381"/>
      <c r="H43" s="535"/>
      <c r="I43" s="535"/>
      <c r="J43" s="535"/>
      <c r="K43" s="535"/>
      <c r="L43" s="535"/>
      <c r="M43" s="57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1"/>
      <c r="B44" s="543"/>
      <c r="C44" s="543"/>
      <c r="D44" s="546"/>
      <c r="E44" s="549"/>
      <c r="F44" s="538"/>
      <c r="G44" s="381"/>
      <c r="H44" s="535"/>
      <c r="I44" s="535"/>
      <c r="J44" s="535"/>
      <c r="K44" s="535"/>
      <c r="L44" s="535"/>
      <c r="M44" s="57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1"/>
      <c r="B45" s="543"/>
      <c r="C45" s="543"/>
      <c r="D45" s="546"/>
      <c r="E45" s="549"/>
      <c r="F45" s="538"/>
      <c r="G45" s="381"/>
      <c r="H45" s="535"/>
      <c r="I45" s="535"/>
      <c r="J45" s="535"/>
      <c r="K45" s="535"/>
      <c r="L45" s="535"/>
      <c r="M45" s="578"/>
      <c r="N45" s="34"/>
      <c r="O45" s="34"/>
    </row>
    <row r="46" spans="1:169">
      <c r="A46" s="541"/>
      <c r="B46" s="543"/>
      <c r="C46" s="543"/>
      <c r="D46" s="546"/>
      <c r="E46" s="549"/>
      <c r="F46" s="538"/>
      <c r="G46" s="381"/>
      <c r="H46" s="535"/>
      <c r="I46" s="535"/>
      <c r="J46" s="535"/>
      <c r="K46" s="535"/>
      <c r="L46" s="535"/>
      <c r="M46" s="578"/>
      <c r="N46" s="34"/>
      <c r="O46" s="34"/>
    </row>
    <row r="47" spans="1:169">
      <c r="A47" s="541"/>
      <c r="B47" s="543"/>
      <c r="C47" s="543"/>
      <c r="D47" s="546"/>
      <c r="E47" s="549"/>
      <c r="F47" s="538"/>
      <c r="G47" s="381"/>
      <c r="H47" s="535"/>
      <c r="I47" s="535"/>
      <c r="J47" s="535"/>
      <c r="K47" s="535"/>
      <c r="L47" s="535"/>
      <c r="M47" s="578"/>
      <c r="N47" s="34"/>
      <c r="O47" s="34"/>
    </row>
    <row r="48" spans="1:169">
      <c r="A48" s="541"/>
      <c r="B48" s="543"/>
      <c r="C48" s="543"/>
      <c r="D48" s="546"/>
      <c r="E48" s="549"/>
      <c r="F48" s="538"/>
      <c r="G48" s="381"/>
      <c r="H48" s="535"/>
      <c r="I48" s="535"/>
      <c r="J48" s="535"/>
      <c r="K48" s="535"/>
      <c r="L48" s="535"/>
      <c r="M48" s="578"/>
      <c r="N48" s="34"/>
      <c r="O48" s="34"/>
    </row>
    <row r="49" spans="1:169" ht="89.25" customHeight="1">
      <c r="A49" s="541"/>
      <c r="B49" s="543"/>
      <c r="C49" s="543"/>
      <c r="D49" s="546"/>
      <c r="E49" s="549"/>
      <c r="F49" s="538"/>
      <c r="G49" s="381"/>
      <c r="H49" s="535"/>
      <c r="I49" s="535"/>
      <c r="J49" s="535"/>
      <c r="K49" s="535"/>
      <c r="L49" s="535"/>
      <c r="M49" s="578"/>
      <c r="N49" s="34"/>
      <c r="O49" s="34"/>
    </row>
    <row r="50" spans="1:169" s="26" customFormat="1">
      <c r="A50" s="5"/>
      <c r="B50" s="5"/>
      <c r="C50"/>
      <c r="D50" s="96"/>
      <c r="E50" s="27"/>
      <c r="F50" s="27"/>
      <c r="G50"/>
      <c r="H50"/>
      <c r="I50"/>
      <c r="J50"/>
      <c r="K50"/>
      <c r="L50"/>
      <c r="M50"/>
      <c r="N50" s="2"/>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
      <c r="B51" s="5"/>
      <c r="C51"/>
      <c r="D51" s="96"/>
      <c r="E51" s="27"/>
      <c r="F51" s="27"/>
      <c r="G51"/>
      <c r="H51"/>
      <c r="I51"/>
      <c r="J51"/>
      <c r="K51"/>
      <c r="L51"/>
      <c r="M51"/>
      <c r="N51" s="2"/>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
      <c r="B52" s="5"/>
      <c r="C52"/>
      <c r="D52" s="96"/>
      <c r="E52" s="27"/>
      <c r="F52" s="27"/>
      <c r="G52"/>
      <c r="H52"/>
      <c r="I52"/>
      <c r="J52"/>
      <c r="K52"/>
      <c r="L52"/>
      <c r="M52"/>
      <c r="N52" s="2"/>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
      <c r="B53" s="5"/>
      <c r="C53"/>
      <c r="D53" s="96"/>
      <c r="E53" s="27"/>
      <c r="F53" s="27"/>
      <c r="G53"/>
      <c r="H53"/>
      <c r="I53"/>
      <c r="J53"/>
      <c r="K53"/>
      <c r="L53"/>
      <c r="M53"/>
      <c r="N53" s="2"/>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
      <c r="B54" s="5"/>
      <c r="C54"/>
      <c r="D54" s="96"/>
      <c r="E54" s="27"/>
      <c r="F54" s="27"/>
      <c r="G54"/>
      <c r="H54"/>
      <c r="I54"/>
      <c r="J54"/>
      <c r="K54"/>
      <c r="L54"/>
      <c r="M54"/>
      <c r="N54" s="2"/>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O55" s="34"/>
    </row>
    <row r="56" spans="1:169">
      <c r="O56" s="34"/>
    </row>
    <row r="57" spans="1:169">
      <c r="O57" s="34"/>
    </row>
    <row r="58" spans="1:169">
      <c r="O58" s="34"/>
    </row>
    <row r="59" spans="1:169">
      <c r="O59" s="34"/>
    </row>
  </sheetData>
  <mergeCells count="6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10:F19"/>
    <mergeCell ref="A20:A29"/>
    <mergeCell ref="B20:B29"/>
    <mergeCell ref="C20:C29"/>
    <mergeCell ref="D20:D29"/>
    <mergeCell ref="E20:E29"/>
    <mergeCell ref="M10:M19"/>
    <mergeCell ref="F20:F29"/>
    <mergeCell ref="J30:J39"/>
    <mergeCell ref="K30:K39"/>
    <mergeCell ref="A7:C7"/>
    <mergeCell ref="D7:F7"/>
    <mergeCell ref="G7:G8"/>
    <mergeCell ref="H7:H8"/>
    <mergeCell ref="I7:J7"/>
    <mergeCell ref="K7:L7"/>
    <mergeCell ref="A9:G9"/>
    <mergeCell ref="A10:A19"/>
    <mergeCell ref="B10:B19"/>
    <mergeCell ref="C10:C19"/>
    <mergeCell ref="D10:D19"/>
    <mergeCell ref="E10:E1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s>
  <conditionalFormatting sqref="A7:B7">
    <cfRule type="containsText" dxfId="107" priority="203" operator="containsText" text="3- Moderado">
      <formula>NOT(ISERROR(SEARCH("3- Moderado",A7)))</formula>
    </cfRule>
    <cfRule type="containsText" dxfId="106" priority="204" operator="containsText" text="6- Moderado">
      <formula>NOT(ISERROR(SEARCH("6- Moderado",A7)))</formula>
    </cfRule>
    <cfRule type="containsText" dxfId="105" priority="205" operator="containsText" text="4- Moderado">
      <formula>NOT(ISERROR(SEARCH("4- Moderado",A7)))</formula>
    </cfRule>
    <cfRule type="containsText" dxfId="104" priority="206" operator="containsText" text="3- Bajo">
      <formula>NOT(ISERROR(SEARCH("3- Bajo",A7)))</formula>
    </cfRule>
    <cfRule type="containsText" dxfId="103" priority="207" operator="containsText" text="4- Bajo">
      <formula>NOT(ISERROR(SEARCH("4- Bajo",A7)))</formula>
    </cfRule>
    <cfRule type="containsText" dxfId="102" priority="208" operator="containsText" text="1- Bajo">
      <formula>NOT(ISERROR(SEARCH("1- Bajo",A7)))</formula>
    </cfRule>
  </conditionalFormatting>
  <conditionalFormatting sqref="A10:E10 A20:E20">
    <cfRule type="containsText" dxfId="101" priority="197" operator="containsText" text="3- Moderado">
      <formula>NOT(ISERROR(SEARCH("3- Moderado",A10)))</formula>
    </cfRule>
    <cfRule type="containsText" dxfId="100" priority="198" operator="containsText" text="6- Moderado">
      <formula>NOT(ISERROR(SEARCH("6- Moderado",A10)))</formula>
    </cfRule>
    <cfRule type="containsText" dxfId="99" priority="199" operator="containsText" text="4- Moderado">
      <formula>NOT(ISERROR(SEARCH("4- Moderado",A10)))</formula>
    </cfRule>
    <cfRule type="containsText" dxfId="98" priority="200" operator="containsText" text="3- Bajo">
      <formula>NOT(ISERROR(SEARCH("3- Bajo",A10)))</formula>
    </cfRule>
    <cfRule type="containsText" dxfId="97" priority="201" operator="containsText" text="4- Bajo">
      <formula>NOT(ISERROR(SEARCH("4- Bajo",A10)))</formula>
    </cfRule>
    <cfRule type="containsText" dxfId="96" priority="202" operator="containsText" text="1- Bajo">
      <formula>NOT(ISERROR(SEARCH("1- Bajo",A10)))</formula>
    </cfRule>
  </conditionalFormatting>
  <conditionalFormatting sqref="A30:E30">
    <cfRule type="containsText" dxfId="95" priority="151" operator="containsText" text="3- Moderado">
      <formula>NOT(ISERROR(SEARCH("3- Moderado",A30)))</formula>
    </cfRule>
    <cfRule type="containsText" dxfId="94" priority="152" operator="containsText" text="6- Moderado">
      <formula>NOT(ISERROR(SEARCH("6- Moderado",A30)))</formula>
    </cfRule>
    <cfRule type="containsText" dxfId="93" priority="153" operator="containsText" text="4- Moderado">
      <formula>NOT(ISERROR(SEARCH("4- Moderado",A30)))</formula>
    </cfRule>
    <cfRule type="containsText" dxfId="92" priority="154" operator="containsText" text="3- Bajo">
      <formula>NOT(ISERROR(SEARCH("3- Bajo",A30)))</formula>
    </cfRule>
    <cfRule type="containsText" dxfId="91" priority="155" operator="containsText" text="4- Bajo">
      <formula>NOT(ISERROR(SEARCH("4- Bajo",A30)))</formula>
    </cfRule>
    <cfRule type="containsText" dxfId="90" priority="156" operator="containsText" text="1- Bajo">
      <formula>NOT(ISERROR(SEARCH("1- Bajo",A30)))</formula>
    </cfRule>
  </conditionalFormatting>
  <conditionalFormatting sqref="A40:E40">
    <cfRule type="containsText" dxfId="89" priority="123" operator="containsText" text="3- Moderado">
      <formula>NOT(ISERROR(SEARCH("3- Moderado",A40)))</formula>
    </cfRule>
    <cfRule type="containsText" dxfId="88" priority="124" operator="containsText" text="6- Moderado">
      <formula>NOT(ISERROR(SEARCH("6- Moderado",A40)))</formula>
    </cfRule>
    <cfRule type="containsText" dxfId="87" priority="125" operator="containsText" text="4- Moderado">
      <formula>NOT(ISERROR(SEARCH("4- Moderado",A40)))</formula>
    </cfRule>
    <cfRule type="containsText" dxfId="86" priority="126" operator="containsText" text="3- Bajo">
      <formula>NOT(ISERROR(SEARCH("3- Bajo",A40)))</formula>
    </cfRule>
    <cfRule type="containsText" dxfId="85" priority="127" operator="containsText" text="4- Bajo">
      <formula>NOT(ISERROR(SEARCH("4- Bajo",A40)))</formula>
    </cfRule>
    <cfRule type="containsText" dxfId="84" priority="128" operator="containsText" text="1- Bajo">
      <formula>NOT(ISERROR(SEARCH("1- Bajo",A40)))</formula>
    </cfRule>
  </conditionalFormatting>
  <conditionalFormatting sqref="C8:F8">
    <cfRule type="containsText" dxfId="83" priority="169" operator="containsText" text="3- Moderado">
      <formula>NOT(ISERROR(SEARCH("3- Moderado",C8)))</formula>
    </cfRule>
    <cfRule type="containsText" dxfId="82" priority="170" operator="containsText" text="6- Moderado">
      <formula>NOT(ISERROR(SEARCH("6- Moderado",C8)))</formula>
    </cfRule>
    <cfRule type="containsText" dxfId="81" priority="171" operator="containsText" text="4- Moderado">
      <formula>NOT(ISERROR(SEARCH("4- Moderado",C8)))</formula>
    </cfRule>
    <cfRule type="containsText" dxfId="80" priority="172" operator="containsText" text="3- Bajo">
      <formula>NOT(ISERROR(SEARCH("3- Bajo",C8)))</formula>
    </cfRule>
    <cfRule type="containsText" dxfId="79" priority="173" operator="containsText" text="4- Bajo">
      <formula>NOT(ISERROR(SEARCH("4- Bajo",C8)))</formula>
    </cfRule>
    <cfRule type="containsText" dxfId="78" priority="174" operator="containsText" text="1- Bajo">
      <formula>NOT(ISERROR(SEARCH("1- Bajo",C8)))</formula>
    </cfRule>
  </conditionalFormatting>
  <conditionalFormatting sqref="D10:D49">
    <cfRule type="containsText" dxfId="77" priority="61" operator="containsText" text="Muy Alta">
      <formula>NOT(ISERROR(SEARCH("Muy Alta",D10)))</formula>
    </cfRule>
    <cfRule type="containsText" dxfId="76" priority="62" operator="containsText" text="Alta">
      <formula>NOT(ISERROR(SEARCH("Alta",D10)))</formula>
    </cfRule>
    <cfRule type="containsText" dxfId="75" priority="63" operator="containsText" text="Baja">
      <formula>NOT(ISERROR(SEARCH("Baja",D10)))</formula>
    </cfRule>
    <cfRule type="containsText" dxfId="74" priority="64" operator="containsText" text="Muy Baja">
      <formula>NOT(ISERROR(SEARCH("Muy Baja",D10)))</formula>
    </cfRule>
    <cfRule type="containsText" dxfId="73" priority="66" operator="containsText" text="Media">
      <formula>NOT(ISERROR(SEARCH("Media",D10)))</formula>
    </cfRule>
  </conditionalFormatting>
  <conditionalFormatting sqref="E10:E49">
    <cfRule type="containsText" dxfId="72" priority="57" operator="containsText" text="Catastrófico">
      <formula>NOT(ISERROR(SEARCH("Catastrófico",E10)))</formula>
    </cfRule>
    <cfRule type="containsText" dxfId="71" priority="58" operator="containsText" text="Mayor">
      <formula>NOT(ISERROR(SEARCH("Mayor",E10)))</formula>
    </cfRule>
    <cfRule type="containsText" dxfId="70" priority="59" operator="containsText" text="Menor">
      <formula>NOT(ISERROR(SEARCH("Menor",E10)))</formula>
    </cfRule>
    <cfRule type="containsText" dxfId="69" priority="60" operator="containsText" text="Leve">
      <formula>NOT(ISERROR(SEARCH("Leve",E10)))</formula>
    </cfRule>
  </conditionalFormatting>
  <conditionalFormatting sqref="E10:F49">
    <cfRule type="containsText" dxfId="68" priority="65"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49">
    <cfRule type="containsText" dxfId="67" priority="80" operator="containsText" text="Bajo">
      <formula>NOT(ISERROR(SEARCH("Bajo",F10)))</formula>
    </cfRule>
    <cfRule type="containsText" dxfId="66" priority="81" operator="containsText" text="Moderado">
      <formula>NOT(ISERROR(SEARCH("Moderado",F10)))</formula>
    </cfRule>
    <cfRule type="containsText" dxfId="65" priority="82" operator="containsText" text="Alto">
      <formula>NOT(ISERROR(SEARCH("Alto",F10)))</formula>
    </cfRule>
    <cfRule type="containsText" dxfId="64" priority="83"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49"/>
  <sheetViews>
    <sheetView showGridLines="0" tabSelected="1" topLeftCell="D28" zoomScale="95" zoomScaleNormal="95" workbookViewId="0">
      <selection activeCell="J10" sqref="J10:J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52.855468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5"/>
      <c r="B1" s="566"/>
      <c r="C1" s="569"/>
      <c r="D1" s="569"/>
      <c r="E1" s="569"/>
      <c r="F1" s="569"/>
      <c r="G1" s="569"/>
      <c r="H1" s="569"/>
      <c r="I1" s="569"/>
      <c r="J1" s="570"/>
      <c r="K1" s="564"/>
      <c r="L1" s="564"/>
      <c r="M1" s="56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7"/>
      <c r="B2" s="568"/>
      <c r="C2" s="571"/>
      <c r="D2" s="571"/>
      <c r="E2" s="571"/>
      <c r="F2" s="571"/>
      <c r="G2" s="571"/>
      <c r="H2" s="571"/>
      <c r="I2" s="571"/>
      <c r="J2" s="572"/>
      <c r="K2" s="564"/>
      <c r="L2" s="564"/>
      <c r="M2" s="56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1"/>
      <c r="D3" s="571"/>
      <c r="E3" s="571"/>
      <c r="F3" s="571"/>
      <c r="G3" s="571"/>
      <c r="H3" s="571"/>
      <c r="I3" s="571"/>
      <c r="J3" s="572"/>
      <c r="K3" s="564"/>
      <c r="L3" s="564"/>
      <c r="M3" s="56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267</v>
      </c>
      <c r="B4" s="427"/>
      <c r="C4" s="460" t="s">
        <v>4</v>
      </c>
      <c r="D4" s="460"/>
      <c r="E4" s="460"/>
      <c r="F4" s="460"/>
      <c r="G4" s="460"/>
      <c r="H4" s="460"/>
      <c r="I4" s="460"/>
      <c r="J4" s="460"/>
      <c r="K4" s="460"/>
      <c r="L4" s="460"/>
      <c r="M4" s="46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7" t="s">
        <v>268</v>
      </c>
      <c r="B5" s="427"/>
      <c r="C5" s="459" t="s">
        <v>35</v>
      </c>
      <c r="D5" s="459"/>
      <c r="E5" s="459"/>
      <c r="F5" s="459"/>
      <c r="G5" s="459"/>
      <c r="H5" s="459"/>
      <c r="I5" s="459"/>
      <c r="J5" s="459"/>
      <c r="K5" s="459"/>
      <c r="L5" s="459"/>
      <c r="M5" s="4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7" t="s">
        <v>269</v>
      </c>
      <c r="B6" s="427"/>
      <c r="C6" s="561" t="s">
        <v>270</v>
      </c>
      <c r="D6" s="562"/>
      <c r="E6" s="562"/>
      <c r="F6" s="562"/>
      <c r="G6" s="562"/>
      <c r="H6" s="562"/>
      <c r="I6" s="562"/>
      <c r="J6" s="562"/>
      <c r="K6" s="562"/>
      <c r="L6" s="562"/>
      <c r="M6" s="56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6" t="s">
        <v>469</v>
      </c>
      <c r="B7" s="557"/>
      <c r="C7" s="558"/>
      <c r="D7" s="559" t="s">
        <v>470</v>
      </c>
      <c r="E7" s="559"/>
      <c r="F7" s="559"/>
      <c r="G7" s="560" t="s">
        <v>471</v>
      </c>
      <c r="H7" s="551" t="s">
        <v>472</v>
      </c>
      <c r="I7" s="553" t="s">
        <v>473</v>
      </c>
      <c r="J7" s="554"/>
      <c r="K7" s="553" t="s">
        <v>474</v>
      </c>
      <c r="L7" s="554"/>
      <c r="M7" s="555" t="s">
        <v>483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476</v>
      </c>
      <c r="F8" s="28" t="s">
        <v>477</v>
      </c>
      <c r="G8" s="560"/>
      <c r="H8" s="552"/>
      <c r="I8" s="29" t="s">
        <v>478</v>
      </c>
      <c r="J8" s="29" t="s">
        <v>479</v>
      </c>
      <c r="K8" s="29" t="s">
        <v>480</v>
      </c>
      <c r="L8" s="29" t="s">
        <v>481</v>
      </c>
      <c r="M8" s="55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3"/>
      <c r="B9" s="574"/>
      <c r="C9" s="574"/>
      <c r="D9" s="574"/>
      <c r="E9" s="574"/>
      <c r="F9" s="574"/>
      <c r="G9" s="5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6" t="str">
        <f>'7- Mapa Final'!B10</f>
        <v>INCUMPLIMIENTO No realizar las actuaciones de defensa judicial en el término legal</v>
      </c>
      <c r="C10" s="576" t="str">
        <f>'7- Mapa Final'!C10</f>
        <v>No realizar las actuaciones de defensa judicial en el término legal,</v>
      </c>
      <c r="D10" s="582" t="str">
        <f>'7- Mapa Final'!J10</f>
        <v>Muy Baja - 1</v>
      </c>
      <c r="E10" s="583" t="str">
        <f>'7- Mapa Final'!K10</f>
        <v>Leve - 1</v>
      </c>
      <c r="F10" s="579" t="str">
        <f>'7- Mapa Final'!M10</f>
        <v>Bajo - 1</v>
      </c>
      <c r="G10" s="380"/>
      <c r="H10" s="580" t="s">
        <v>519</v>
      </c>
      <c r="I10" s="581"/>
      <c r="J10" s="581" t="s">
        <v>6</v>
      </c>
      <c r="K10" s="534">
        <v>45474</v>
      </c>
      <c r="L10" s="534">
        <v>45565</v>
      </c>
      <c r="M10" s="577" t="s">
        <v>500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1"/>
      <c r="B11" s="543"/>
      <c r="C11" s="543"/>
      <c r="D11" s="546"/>
      <c r="E11" s="549"/>
      <c r="F11" s="538"/>
      <c r="G11" s="381"/>
      <c r="H11" s="535"/>
      <c r="I11" s="535"/>
      <c r="J11" s="535"/>
      <c r="K11" s="535"/>
      <c r="L11" s="535"/>
      <c r="M11" s="5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1"/>
      <c r="B12" s="543"/>
      <c r="C12" s="543"/>
      <c r="D12" s="546"/>
      <c r="E12" s="549"/>
      <c r="F12" s="538"/>
      <c r="G12" s="381"/>
      <c r="H12" s="535"/>
      <c r="I12" s="535"/>
      <c r="J12" s="535"/>
      <c r="K12" s="535"/>
      <c r="L12" s="535"/>
      <c r="M12" s="5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1"/>
      <c r="B13" s="543"/>
      <c r="C13" s="543"/>
      <c r="D13" s="546"/>
      <c r="E13" s="549"/>
      <c r="F13" s="538"/>
      <c r="G13" s="381"/>
      <c r="H13" s="535"/>
      <c r="I13" s="535"/>
      <c r="J13" s="535"/>
      <c r="K13" s="535"/>
      <c r="L13" s="535"/>
      <c r="M13" s="5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1"/>
      <c r="B14" s="543"/>
      <c r="C14" s="543"/>
      <c r="D14" s="546"/>
      <c r="E14" s="549"/>
      <c r="F14" s="538"/>
      <c r="G14" s="381"/>
      <c r="H14" s="535"/>
      <c r="I14" s="535"/>
      <c r="J14" s="535"/>
      <c r="K14" s="535"/>
      <c r="L14" s="535"/>
      <c r="M14" s="5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1"/>
      <c r="B15" s="543"/>
      <c r="C15" s="543"/>
      <c r="D15" s="546"/>
      <c r="E15" s="549"/>
      <c r="F15" s="538"/>
      <c r="G15" s="381"/>
      <c r="H15" s="535"/>
      <c r="I15" s="535"/>
      <c r="J15" s="535"/>
      <c r="K15" s="535"/>
      <c r="L15" s="535"/>
      <c r="M15" s="5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1"/>
      <c r="B16" s="543"/>
      <c r="C16" s="543"/>
      <c r="D16" s="546"/>
      <c r="E16" s="549"/>
      <c r="F16" s="538"/>
      <c r="G16" s="381"/>
      <c r="H16" s="535"/>
      <c r="I16" s="535"/>
      <c r="J16" s="535"/>
      <c r="K16" s="535"/>
      <c r="L16" s="535"/>
      <c r="M16" s="5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1"/>
      <c r="B17" s="543"/>
      <c r="C17" s="543"/>
      <c r="D17" s="546"/>
      <c r="E17" s="549"/>
      <c r="F17" s="538"/>
      <c r="G17" s="381"/>
      <c r="H17" s="535"/>
      <c r="I17" s="535"/>
      <c r="J17" s="535"/>
      <c r="K17" s="535"/>
      <c r="L17" s="535"/>
      <c r="M17" s="5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1"/>
      <c r="B18" s="543"/>
      <c r="C18" s="543"/>
      <c r="D18" s="546"/>
      <c r="E18" s="549"/>
      <c r="F18" s="538"/>
      <c r="G18" s="381"/>
      <c r="H18" s="535"/>
      <c r="I18" s="535"/>
      <c r="J18" s="535"/>
      <c r="K18" s="535"/>
      <c r="L18" s="535"/>
      <c r="M18" s="5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87.5" customHeight="1" thickBot="1">
      <c r="A19" s="541"/>
      <c r="B19" s="543"/>
      <c r="C19" s="543"/>
      <c r="D19" s="546"/>
      <c r="E19" s="549"/>
      <c r="F19" s="538"/>
      <c r="G19" s="381"/>
      <c r="H19" s="535"/>
      <c r="I19" s="535"/>
      <c r="J19" s="535"/>
      <c r="K19" s="535"/>
      <c r="L19" s="535"/>
      <c r="M19" s="5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5">
        <f>'7- Mapa Final'!A20</f>
        <v>2</v>
      </c>
      <c r="B20" s="576" t="str">
        <f>'7- Mapa Final'!B20</f>
        <v>DEMORA Tardanza en el cumplimiento de las actuaciones de defensa judicial dentro de terminos legales.</v>
      </c>
      <c r="C20" s="576" t="str">
        <f>'7- Mapa Final'!C20</f>
        <v>Tardanza en el cumplimiento de las actuaciones de defensa judicial dentro de terminos legales.</v>
      </c>
      <c r="D20" s="582" t="str">
        <f>'7- Mapa Final'!J20</f>
        <v>Muy Baja - 1</v>
      </c>
      <c r="E20" s="583" t="str">
        <f>'7- Mapa Final'!K20</f>
        <v>Leve - 1</v>
      </c>
      <c r="F20" s="579" t="str">
        <f>'7- Mapa Final'!M20</f>
        <v>Bajo - 1</v>
      </c>
      <c r="G20" s="381"/>
      <c r="H20" s="585" t="s">
        <v>515</v>
      </c>
      <c r="I20" s="535"/>
      <c r="J20" s="535" t="s">
        <v>6</v>
      </c>
      <c r="K20" s="534">
        <v>45474</v>
      </c>
      <c r="L20" s="534">
        <v>45565</v>
      </c>
      <c r="M20" s="578" t="s">
        <v>516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1"/>
      <c r="B21" s="543"/>
      <c r="C21" s="543"/>
      <c r="D21" s="546"/>
      <c r="E21" s="549"/>
      <c r="F21" s="538"/>
      <c r="G21" s="381"/>
      <c r="H21" s="535"/>
      <c r="I21" s="535"/>
      <c r="J21" s="535"/>
      <c r="K21" s="535"/>
      <c r="L21" s="535"/>
      <c r="M21" s="57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1"/>
      <c r="B22" s="543"/>
      <c r="C22" s="543"/>
      <c r="D22" s="546"/>
      <c r="E22" s="549"/>
      <c r="F22" s="538"/>
      <c r="G22" s="381"/>
      <c r="H22" s="535"/>
      <c r="I22" s="535"/>
      <c r="J22" s="535"/>
      <c r="K22" s="535"/>
      <c r="L22" s="535"/>
      <c r="M22" s="57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1"/>
      <c r="B23" s="543"/>
      <c r="C23" s="543"/>
      <c r="D23" s="546"/>
      <c r="E23" s="549"/>
      <c r="F23" s="538"/>
      <c r="G23" s="381"/>
      <c r="H23" s="535"/>
      <c r="I23" s="535"/>
      <c r="J23" s="535"/>
      <c r="K23" s="535"/>
      <c r="L23" s="535"/>
      <c r="M23" s="57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1"/>
      <c r="B24" s="543"/>
      <c r="C24" s="543"/>
      <c r="D24" s="546"/>
      <c r="E24" s="549"/>
      <c r="F24" s="538"/>
      <c r="G24" s="381"/>
      <c r="H24" s="535"/>
      <c r="I24" s="535"/>
      <c r="J24" s="535"/>
      <c r="K24" s="535"/>
      <c r="L24" s="535"/>
      <c r="M24" s="57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1"/>
      <c r="B25" s="543"/>
      <c r="C25" s="543"/>
      <c r="D25" s="546"/>
      <c r="E25" s="549"/>
      <c r="F25" s="538"/>
      <c r="G25" s="381"/>
      <c r="H25" s="535"/>
      <c r="I25" s="535"/>
      <c r="J25" s="535"/>
      <c r="K25" s="535"/>
      <c r="L25" s="535"/>
      <c r="M25" s="578"/>
      <c r="N25" s="34"/>
      <c r="O25" s="34"/>
    </row>
    <row r="26" spans="1:169">
      <c r="A26" s="541"/>
      <c r="B26" s="543"/>
      <c r="C26" s="543"/>
      <c r="D26" s="546"/>
      <c r="E26" s="549"/>
      <c r="F26" s="538"/>
      <c r="G26" s="381"/>
      <c r="H26" s="535"/>
      <c r="I26" s="535"/>
      <c r="J26" s="535"/>
      <c r="K26" s="535"/>
      <c r="L26" s="535"/>
      <c r="M26" s="578"/>
      <c r="N26" s="34"/>
      <c r="O26" s="34"/>
    </row>
    <row r="27" spans="1:169">
      <c r="A27" s="541"/>
      <c r="B27" s="543"/>
      <c r="C27" s="543"/>
      <c r="D27" s="546"/>
      <c r="E27" s="549"/>
      <c r="F27" s="538"/>
      <c r="G27" s="381"/>
      <c r="H27" s="535"/>
      <c r="I27" s="535"/>
      <c r="J27" s="535"/>
      <c r="K27" s="535"/>
      <c r="L27" s="535"/>
      <c r="M27" s="578"/>
      <c r="N27" s="34"/>
      <c r="O27" s="34"/>
    </row>
    <row r="28" spans="1:169">
      <c r="A28" s="541"/>
      <c r="B28" s="543"/>
      <c r="C28" s="543"/>
      <c r="D28" s="546"/>
      <c r="E28" s="549"/>
      <c r="F28" s="538"/>
      <c r="G28" s="381"/>
      <c r="H28" s="535"/>
      <c r="I28" s="535"/>
      <c r="J28" s="535"/>
      <c r="K28" s="535"/>
      <c r="L28" s="535"/>
      <c r="M28" s="578"/>
      <c r="N28" s="34"/>
      <c r="O28" s="34"/>
    </row>
    <row r="29" spans="1:169" ht="101.25" customHeight="1" thickBot="1">
      <c r="A29" s="541"/>
      <c r="B29" s="543"/>
      <c r="C29" s="543"/>
      <c r="D29" s="546"/>
      <c r="E29" s="549"/>
      <c r="F29" s="538"/>
      <c r="G29" s="381"/>
      <c r="H29" s="535"/>
      <c r="I29" s="535"/>
      <c r="J29" s="535"/>
      <c r="K29" s="535"/>
      <c r="L29" s="535"/>
      <c r="M29" s="578"/>
      <c r="N29" s="34"/>
      <c r="O29" s="34"/>
    </row>
    <row r="30" spans="1:169" s="26" customFormat="1" ht="12.75" customHeight="1">
      <c r="A30" s="575">
        <f>'7- Mapa Final'!A30</f>
        <v>3</v>
      </c>
      <c r="B30" s="576" t="str">
        <f>'7- Mapa Final'!B30</f>
        <v>DEFICIENCIA EN LA DEFENSA JUDICIAL Debilidad en la defensa, al momento de argumentar en los diferentes procesos tanto extrajudiciales como judiciales y administrativos</v>
      </c>
      <c r="C30" s="576" t="str">
        <f>'7- Mapa Final'!C30</f>
        <v>Debilidad en la defensa, al momento de argumentar en los diferentes procesos tanto extrajudiciales como judiciales y administrativos</v>
      </c>
      <c r="D30" s="582" t="str">
        <f>'7- Mapa Final'!J30</f>
        <v>Muy Baja - 1</v>
      </c>
      <c r="E30" s="583" t="str">
        <f>'7- Mapa Final'!K30</f>
        <v>Leve - 1</v>
      </c>
      <c r="F30" s="579" t="str">
        <f>'7- Mapa Final'!M30</f>
        <v>Bajo - 1</v>
      </c>
      <c r="G30" s="381"/>
      <c r="H30" s="585" t="s">
        <v>517</v>
      </c>
      <c r="I30" s="535"/>
      <c r="J30" s="535"/>
      <c r="K30" s="534">
        <v>45474</v>
      </c>
      <c r="L30" s="534">
        <v>45565</v>
      </c>
      <c r="M30" s="578" t="s">
        <v>506</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1"/>
      <c r="B31" s="543"/>
      <c r="C31" s="543"/>
      <c r="D31" s="546"/>
      <c r="E31" s="549"/>
      <c r="F31" s="538"/>
      <c r="G31" s="381"/>
      <c r="H31" s="535"/>
      <c r="I31" s="535"/>
      <c r="J31" s="535"/>
      <c r="K31" s="535"/>
      <c r="L31" s="535"/>
      <c r="M31" s="57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1"/>
      <c r="B32" s="543"/>
      <c r="C32" s="543"/>
      <c r="D32" s="546"/>
      <c r="E32" s="549"/>
      <c r="F32" s="538"/>
      <c r="G32" s="381"/>
      <c r="H32" s="535"/>
      <c r="I32" s="535"/>
      <c r="J32" s="535"/>
      <c r="K32" s="535"/>
      <c r="L32" s="535"/>
      <c r="M32" s="57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1"/>
      <c r="B33" s="543"/>
      <c r="C33" s="543"/>
      <c r="D33" s="546"/>
      <c r="E33" s="549"/>
      <c r="F33" s="538"/>
      <c r="G33" s="381"/>
      <c r="H33" s="535"/>
      <c r="I33" s="535"/>
      <c r="J33" s="535"/>
      <c r="K33" s="535"/>
      <c r="L33" s="535"/>
      <c r="M33" s="57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1"/>
      <c r="B34" s="543"/>
      <c r="C34" s="543"/>
      <c r="D34" s="546"/>
      <c r="E34" s="549"/>
      <c r="F34" s="538"/>
      <c r="G34" s="381"/>
      <c r="H34" s="535"/>
      <c r="I34" s="535"/>
      <c r="J34" s="535"/>
      <c r="K34" s="535"/>
      <c r="L34" s="535"/>
      <c r="M34" s="57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1"/>
      <c r="B35" s="543"/>
      <c r="C35" s="543"/>
      <c r="D35" s="546"/>
      <c r="E35" s="549"/>
      <c r="F35" s="538"/>
      <c r="G35" s="381"/>
      <c r="H35" s="535"/>
      <c r="I35" s="535"/>
      <c r="J35" s="535"/>
      <c r="K35" s="535"/>
      <c r="L35" s="535"/>
      <c r="M35" s="578"/>
      <c r="N35" s="34"/>
      <c r="O35" s="34"/>
    </row>
    <row r="36" spans="1:169">
      <c r="A36" s="541"/>
      <c r="B36" s="543"/>
      <c r="C36" s="543"/>
      <c r="D36" s="546"/>
      <c r="E36" s="549"/>
      <c r="F36" s="538"/>
      <c r="G36" s="381"/>
      <c r="H36" s="535"/>
      <c r="I36" s="535"/>
      <c r="J36" s="535"/>
      <c r="K36" s="535"/>
      <c r="L36" s="535"/>
      <c r="M36" s="578"/>
      <c r="N36" s="34"/>
      <c r="O36" s="34"/>
    </row>
    <row r="37" spans="1:169">
      <c r="A37" s="541"/>
      <c r="B37" s="543"/>
      <c r="C37" s="543"/>
      <c r="D37" s="546"/>
      <c r="E37" s="549"/>
      <c r="F37" s="538"/>
      <c r="G37" s="381"/>
      <c r="H37" s="535"/>
      <c r="I37" s="535"/>
      <c r="J37" s="535"/>
      <c r="K37" s="535"/>
      <c r="L37" s="535"/>
      <c r="M37" s="578"/>
      <c r="N37" s="34"/>
      <c r="O37" s="34"/>
    </row>
    <row r="38" spans="1:169">
      <c r="A38" s="541"/>
      <c r="B38" s="543"/>
      <c r="C38" s="543"/>
      <c r="D38" s="546"/>
      <c r="E38" s="549"/>
      <c r="F38" s="538"/>
      <c r="G38" s="381"/>
      <c r="H38" s="535"/>
      <c r="I38" s="535"/>
      <c r="J38" s="535"/>
      <c r="K38" s="535"/>
      <c r="L38" s="535"/>
      <c r="M38" s="578"/>
      <c r="N38" s="34"/>
      <c r="O38" s="34"/>
    </row>
    <row r="39" spans="1:169" ht="192.75" customHeight="1" thickBot="1">
      <c r="A39" s="541"/>
      <c r="B39" s="543"/>
      <c r="C39" s="543"/>
      <c r="D39" s="546"/>
      <c r="E39" s="549"/>
      <c r="F39" s="538"/>
      <c r="G39" s="381"/>
      <c r="H39" s="535"/>
      <c r="I39" s="535"/>
      <c r="J39" s="535"/>
      <c r="K39" s="535"/>
      <c r="L39" s="535"/>
      <c r="M39" s="578"/>
      <c r="N39" s="34"/>
      <c r="O39" s="34"/>
    </row>
    <row r="40" spans="1:169" s="26" customFormat="1" ht="12.75" customHeight="1">
      <c r="A40" s="575">
        <f>'7- Mapa Final'!A40</f>
        <v>4</v>
      </c>
      <c r="B40" s="576" t="str">
        <f>'7- Mapa Final'!B40</f>
        <v>CORRUPCION Se pueden tipificar los delitos de Concusión, Falsedad en documento Público y Tráfico de Influencias</v>
      </c>
      <c r="C40" s="576" t="str">
        <f>'7- Mapa Final'!C40</f>
        <v>Retrasar, desviar, omitir actuaciones o suministrar información privilegiada .Se pueden tipificar los delitos de Concusión, Falsedad en documento Público y Tráfico de Influencias</v>
      </c>
      <c r="D40" s="582" t="str">
        <f>'7- Mapa Final'!J40</f>
        <v>Muy Baja - 1</v>
      </c>
      <c r="E40" s="583" t="str">
        <f>'7- Mapa Final'!K40</f>
        <v>Leve - 1</v>
      </c>
      <c r="F40" s="579" t="str">
        <f>'7- Mapa Final'!M40</f>
        <v>Bajo - 1</v>
      </c>
      <c r="G40" s="381"/>
      <c r="H40" s="585" t="s">
        <v>503</v>
      </c>
      <c r="I40" s="535"/>
      <c r="J40" s="535"/>
      <c r="K40" s="534">
        <v>45474</v>
      </c>
      <c r="L40" s="534">
        <v>45565</v>
      </c>
      <c r="M40" s="578" t="s">
        <v>518</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1"/>
      <c r="B41" s="543"/>
      <c r="C41" s="543"/>
      <c r="D41" s="546"/>
      <c r="E41" s="549"/>
      <c r="F41" s="538"/>
      <c r="G41" s="381"/>
      <c r="H41" s="585"/>
      <c r="I41" s="535"/>
      <c r="J41" s="535"/>
      <c r="K41" s="535"/>
      <c r="L41" s="535"/>
      <c r="M41" s="57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1"/>
      <c r="B42" s="543"/>
      <c r="C42" s="543"/>
      <c r="D42" s="546"/>
      <c r="E42" s="549"/>
      <c r="F42" s="538"/>
      <c r="G42" s="381"/>
      <c r="H42" s="585"/>
      <c r="I42" s="535"/>
      <c r="J42" s="535"/>
      <c r="K42" s="535"/>
      <c r="L42" s="535"/>
      <c r="M42" s="57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1"/>
      <c r="B43" s="543"/>
      <c r="C43" s="543"/>
      <c r="D43" s="546"/>
      <c r="E43" s="549"/>
      <c r="F43" s="538"/>
      <c r="G43" s="381"/>
      <c r="H43" s="585"/>
      <c r="I43" s="535"/>
      <c r="J43" s="535"/>
      <c r="K43" s="535"/>
      <c r="L43" s="535"/>
      <c r="M43" s="57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1"/>
      <c r="B44" s="543"/>
      <c r="C44" s="543"/>
      <c r="D44" s="546"/>
      <c r="E44" s="549"/>
      <c r="F44" s="538"/>
      <c r="G44" s="381"/>
      <c r="H44" s="585"/>
      <c r="I44" s="535"/>
      <c r="J44" s="535"/>
      <c r="K44" s="535"/>
      <c r="L44" s="535"/>
      <c r="M44" s="57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1"/>
      <c r="B45" s="543"/>
      <c r="C45" s="543"/>
      <c r="D45" s="546"/>
      <c r="E45" s="549"/>
      <c r="F45" s="538"/>
      <c r="G45" s="381"/>
      <c r="H45" s="585"/>
      <c r="I45" s="535"/>
      <c r="J45" s="535"/>
      <c r="K45" s="535"/>
      <c r="L45" s="535"/>
      <c r="M45" s="578"/>
      <c r="N45" s="34"/>
      <c r="O45" s="34"/>
    </row>
    <row r="46" spans="1:169">
      <c r="A46" s="541"/>
      <c r="B46" s="543"/>
      <c r="C46" s="543"/>
      <c r="D46" s="546"/>
      <c r="E46" s="549"/>
      <c r="F46" s="538"/>
      <c r="G46" s="381"/>
      <c r="H46" s="585"/>
      <c r="I46" s="535"/>
      <c r="J46" s="535"/>
      <c r="K46" s="535"/>
      <c r="L46" s="535"/>
      <c r="M46" s="578"/>
      <c r="N46" s="34"/>
      <c r="O46" s="34"/>
    </row>
    <row r="47" spans="1:169">
      <c r="A47" s="541"/>
      <c r="B47" s="543"/>
      <c r="C47" s="543"/>
      <c r="D47" s="546"/>
      <c r="E47" s="549"/>
      <c r="F47" s="538"/>
      <c r="G47" s="381"/>
      <c r="H47" s="585"/>
      <c r="I47" s="535"/>
      <c r="J47" s="535"/>
      <c r="K47" s="535"/>
      <c r="L47" s="535"/>
      <c r="M47" s="578"/>
      <c r="N47" s="34"/>
      <c r="O47" s="34"/>
    </row>
    <row r="48" spans="1:169">
      <c r="A48" s="541"/>
      <c r="B48" s="543"/>
      <c r="C48" s="543"/>
      <c r="D48" s="546"/>
      <c r="E48" s="549"/>
      <c r="F48" s="538"/>
      <c r="G48" s="381"/>
      <c r="H48" s="585"/>
      <c r="I48" s="535"/>
      <c r="J48" s="535"/>
      <c r="K48" s="535"/>
      <c r="L48" s="535"/>
      <c r="M48" s="578"/>
      <c r="N48" s="34"/>
      <c r="O48" s="34"/>
    </row>
    <row r="49" spans="1:15" ht="90.75" customHeight="1">
      <c r="A49" s="541"/>
      <c r="B49" s="543"/>
      <c r="C49" s="543"/>
      <c r="D49" s="546"/>
      <c r="E49" s="549"/>
      <c r="F49" s="538"/>
      <c r="G49" s="381"/>
      <c r="H49" s="585"/>
      <c r="I49" s="535"/>
      <c r="J49" s="535"/>
      <c r="K49" s="535"/>
      <c r="L49" s="535"/>
      <c r="M49" s="578"/>
      <c r="N49" s="34"/>
      <c r="O49" s="34"/>
    </row>
  </sheetData>
  <mergeCells count="69">
    <mergeCell ref="L30:L39"/>
    <mergeCell ref="M30:M3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A6:B6"/>
    <mergeCell ref="C6:M6"/>
    <mergeCell ref="M7:M8"/>
    <mergeCell ref="H10:H19"/>
    <mergeCell ref="I10:I19"/>
    <mergeCell ref="J10:J19"/>
    <mergeCell ref="K10:K19"/>
    <mergeCell ref="L10:L19"/>
    <mergeCell ref="M10:M19"/>
    <mergeCell ref="A7:C7"/>
    <mergeCell ref="D7:F7"/>
    <mergeCell ref="K1:M3"/>
    <mergeCell ref="A4:B4"/>
    <mergeCell ref="C4:M4"/>
    <mergeCell ref="A5:B5"/>
    <mergeCell ref="C5:M5"/>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cfRule type="containsText" dxfId="57" priority="197" operator="containsText" text="3- Moderado">
      <formula>NOT(ISERROR(SEARCH("3- Moderado",A10)))</formula>
    </cfRule>
    <cfRule type="containsText" dxfId="56" priority="198" operator="containsText" text="6- Moderado">
      <formula>NOT(ISERROR(SEARCH("6-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69" operator="containsText" text="3- Moderado">
      <formula>NOT(ISERROR(SEARCH("3- Moderado",C8)))</formula>
    </cfRule>
    <cfRule type="containsText" dxfId="50" priority="170" operator="containsText" text="6- Moderado">
      <formula>NOT(ISERROR(SEARCH("6- Moderado",C8)))</formula>
    </cfRule>
    <cfRule type="containsText" dxfId="49" priority="171" operator="containsText" text="4- Moderado">
      <formula>NOT(ISERROR(SEARCH("4- Moderado",C8)))</formula>
    </cfRule>
    <cfRule type="containsText" dxfId="48" priority="172" operator="containsText" text="3- Bajo">
      <formula>NOT(ISERROR(SEARCH("3- Bajo",C8)))</formula>
    </cfRule>
    <cfRule type="containsText" dxfId="47" priority="173" operator="containsText" text="4- Bajo">
      <formula>NOT(ISERROR(SEARCH("4- Bajo",C8)))</formula>
    </cfRule>
    <cfRule type="containsText" dxfId="46" priority="174" operator="containsText" text="1- Bajo">
      <formula>NOT(ISERROR(SEARCH("1- Bajo",C8)))</formula>
    </cfRule>
  </conditionalFormatting>
  <conditionalFormatting sqref="D10:D49">
    <cfRule type="containsText" dxfId="45" priority="61" operator="containsText" text="Muy Alta">
      <formula>NOT(ISERROR(SEARCH("Muy Alta",D10)))</formula>
    </cfRule>
    <cfRule type="containsText" dxfId="44" priority="62" operator="containsText" text="Alta">
      <formula>NOT(ISERROR(SEARCH("Alta",D10)))</formula>
    </cfRule>
    <cfRule type="containsText" dxfId="43" priority="63" operator="containsText" text="Baja">
      <formula>NOT(ISERROR(SEARCH("Baja",D10)))</formula>
    </cfRule>
    <cfRule type="containsText" dxfId="42" priority="64" operator="containsText" text="Muy Baja">
      <formula>NOT(ISERROR(SEARCH("Muy Baja",D10)))</formula>
    </cfRule>
    <cfRule type="containsText" dxfId="41" priority="66" operator="containsText" text="Media">
      <formula>NOT(ISERROR(SEARCH("Media",D10)))</formula>
    </cfRule>
  </conditionalFormatting>
  <conditionalFormatting sqref="E10:E49">
    <cfRule type="containsText" dxfId="40" priority="57" operator="containsText" text="Catastrófico">
      <formula>NOT(ISERROR(SEARCH("Catastrófico",E10)))</formula>
    </cfRule>
    <cfRule type="containsText" dxfId="39" priority="58" operator="containsText" text="Mayor">
      <formula>NOT(ISERROR(SEARCH("Mayor",E10)))</formula>
    </cfRule>
    <cfRule type="containsText" dxfId="38" priority="59" operator="containsText" text="Menor">
      <formula>NOT(ISERROR(SEARCH("Menor",E10)))</formula>
    </cfRule>
    <cfRule type="containsText" dxfId="37" priority="60" operator="containsText" text="Leve">
      <formula>NOT(ISERROR(SEARCH("Leve",E10)))</formula>
    </cfRule>
  </conditionalFormatting>
  <conditionalFormatting sqref="E10:F49">
    <cfRule type="containsText" dxfId="36" priority="65" operator="containsText" text="Moderado">
      <formula>NOT(ISERROR(SEARCH("Moderado",E10)))</formula>
    </cfRule>
  </conditionalFormatting>
  <conditionalFormatting sqref="F10:F49">
    <cfRule type="containsText" dxfId="35" priority="80" operator="containsText" text="Bajo">
      <formula>NOT(ISERROR(SEARCH("Bajo",F10)))</formula>
    </cfRule>
    <cfRule type="containsText" dxfId="34" priority="81" operator="containsText" text="Moderado">
      <formula>NOT(ISERROR(SEARCH("Moderado",F10)))</formula>
    </cfRule>
    <cfRule type="containsText" dxfId="33" priority="82" operator="containsText" text="Alto">
      <formula>NOT(ISERROR(SEARCH("Alto",F10)))</formula>
    </cfRule>
    <cfRule type="containsText" dxfId="32" priority="83" operator="containsText" text="Extremo">
      <formula>NOT(ISERROR(SEARCH("Extremo",F10)))</formula>
    </cfRule>
  </conditionalFormatting>
  <conditionalFormatting sqref="F10:F49">
    <cfRule type="colorScale" priority="149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F1" zoomScaleNormal="100" workbookViewId="0">
      <selection activeCell="M7" sqref="M7: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5"/>
      <c r="B1" s="566"/>
      <c r="C1" s="569"/>
      <c r="D1" s="569"/>
      <c r="E1" s="569"/>
      <c r="F1" s="569"/>
      <c r="G1" s="569"/>
      <c r="H1" s="569"/>
      <c r="I1" s="569"/>
      <c r="J1" s="570"/>
      <c r="K1" s="564"/>
      <c r="L1" s="564"/>
      <c r="M1" s="56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7"/>
      <c r="B2" s="568"/>
      <c r="C2" s="571"/>
      <c r="D2" s="571"/>
      <c r="E2" s="571"/>
      <c r="F2" s="571"/>
      <c r="G2" s="571"/>
      <c r="H2" s="571"/>
      <c r="I2" s="571"/>
      <c r="J2" s="572"/>
      <c r="K2" s="564"/>
      <c r="L2" s="564"/>
      <c r="M2" s="56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1"/>
      <c r="D3" s="571"/>
      <c r="E3" s="571"/>
      <c r="F3" s="571"/>
      <c r="G3" s="571"/>
      <c r="H3" s="571"/>
      <c r="I3" s="571"/>
      <c r="J3" s="572"/>
      <c r="K3" s="564"/>
      <c r="L3" s="564"/>
      <c r="M3" s="56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267</v>
      </c>
      <c r="B4" s="427"/>
      <c r="C4" s="460" t="s">
        <v>4</v>
      </c>
      <c r="D4" s="460"/>
      <c r="E4" s="460"/>
      <c r="F4" s="460"/>
      <c r="G4" s="460"/>
      <c r="H4" s="460"/>
      <c r="I4" s="460"/>
      <c r="J4" s="460"/>
      <c r="K4" s="460"/>
      <c r="L4" s="460"/>
      <c r="M4" s="46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7" t="s">
        <v>268</v>
      </c>
      <c r="B5" s="427"/>
      <c r="C5" s="459" t="s">
        <v>35</v>
      </c>
      <c r="D5" s="459"/>
      <c r="E5" s="459"/>
      <c r="F5" s="459"/>
      <c r="G5" s="459"/>
      <c r="H5" s="459"/>
      <c r="I5" s="459"/>
      <c r="J5" s="459"/>
      <c r="K5" s="459"/>
      <c r="L5" s="459"/>
      <c r="M5" s="4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7" t="s">
        <v>269</v>
      </c>
      <c r="B6" s="427"/>
      <c r="C6" s="561" t="s">
        <v>270</v>
      </c>
      <c r="D6" s="562"/>
      <c r="E6" s="562"/>
      <c r="F6" s="562"/>
      <c r="G6" s="562"/>
      <c r="H6" s="562"/>
      <c r="I6" s="562"/>
      <c r="J6" s="562"/>
      <c r="K6" s="562"/>
      <c r="L6" s="562"/>
      <c r="M6" s="56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6" t="s">
        <v>469</v>
      </c>
      <c r="B7" s="557"/>
      <c r="C7" s="558"/>
      <c r="D7" s="559" t="s">
        <v>470</v>
      </c>
      <c r="E7" s="559"/>
      <c r="F7" s="559"/>
      <c r="G7" s="560" t="s">
        <v>471</v>
      </c>
      <c r="H7" s="551" t="s">
        <v>472</v>
      </c>
      <c r="I7" s="553" t="s">
        <v>473</v>
      </c>
      <c r="J7" s="554"/>
      <c r="K7" s="553" t="s">
        <v>474</v>
      </c>
      <c r="L7" s="554"/>
      <c r="M7" s="555" t="s">
        <v>484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476</v>
      </c>
      <c r="F8" s="28" t="s">
        <v>477</v>
      </c>
      <c r="G8" s="560"/>
      <c r="H8" s="552"/>
      <c r="I8" s="29" t="s">
        <v>478</v>
      </c>
      <c r="J8" s="29" t="s">
        <v>479</v>
      </c>
      <c r="K8" s="29" t="s">
        <v>480</v>
      </c>
      <c r="L8" s="29" t="s">
        <v>481</v>
      </c>
      <c r="M8" s="55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3"/>
      <c r="B9" s="574"/>
      <c r="C9" s="574"/>
      <c r="D9" s="574"/>
      <c r="E9" s="574"/>
      <c r="F9" s="574"/>
      <c r="G9" s="5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6" t="str">
        <f>'7- Mapa Final'!B10</f>
        <v>INCUMPLIMIENTO No realizar las actuaciones de defensa judicial en el término legal</v>
      </c>
      <c r="C10" s="576" t="str">
        <f>'7- Mapa Final'!C10</f>
        <v>No realizar las actuaciones de defensa judicial en el término legal,</v>
      </c>
      <c r="D10" s="582" t="str">
        <f>'7- Mapa Final'!J10</f>
        <v>Muy Baja - 1</v>
      </c>
      <c r="E10" s="583" t="str">
        <f>'7- Mapa Final'!K10</f>
        <v>Leve - 1</v>
      </c>
      <c r="F10" s="579" t="str">
        <f>'7- Mapa Final'!M10</f>
        <v>Bajo - 1</v>
      </c>
      <c r="G10" s="380"/>
      <c r="H10" s="581"/>
      <c r="I10" s="581"/>
      <c r="J10" s="581"/>
      <c r="K10" s="581"/>
      <c r="L10" s="581"/>
      <c r="M10" s="58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1"/>
      <c r="B11" s="543"/>
      <c r="C11" s="543"/>
      <c r="D11" s="546"/>
      <c r="E11" s="549"/>
      <c r="F11" s="538"/>
      <c r="G11" s="381"/>
      <c r="H11" s="535"/>
      <c r="I11" s="535"/>
      <c r="J11" s="535"/>
      <c r="K11" s="535"/>
      <c r="L11" s="535"/>
      <c r="M11" s="53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1"/>
      <c r="B12" s="543"/>
      <c r="C12" s="543"/>
      <c r="D12" s="546"/>
      <c r="E12" s="549"/>
      <c r="F12" s="538"/>
      <c r="G12" s="381"/>
      <c r="H12" s="535"/>
      <c r="I12" s="535"/>
      <c r="J12" s="535"/>
      <c r="K12" s="535"/>
      <c r="L12" s="535"/>
      <c r="M12" s="53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1"/>
      <c r="B13" s="543"/>
      <c r="C13" s="543"/>
      <c r="D13" s="546"/>
      <c r="E13" s="549"/>
      <c r="F13" s="538"/>
      <c r="G13" s="381"/>
      <c r="H13" s="535"/>
      <c r="I13" s="535"/>
      <c r="J13" s="535"/>
      <c r="K13" s="535"/>
      <c r="L13" s="535"/>
      <c r="M13" s="53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1"/>
      <c r="B14" s="543"/>
      <c r="C14" s="543"/>
      <c r="D14" s="546"/>
      <c r="E14" s="549"/>
      <c r="F14" s="538"/>
      <c r="G14" s="381"/>
      <c r="H14" s="535"/>
      <c r="I14" s="535"/>
      <c r="J14" s="535"/>
      <c r="K14" s="535"/>
      <c r="L14" s="535"/>
      <c r="M14" s="53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1"/>
      <c r="B15" s="543"/>
      <c r="C15" s="543"/>
      <c r="D15" s="546"/>
      <c r="E15" s="549"/>
      <c r="F15" s="538"/>
      <c r="G15" s="381"/>
      <c r="H15" s="535"/>
      <c r="I15" s="535"/>
      <c r="J15" s="535"/>
      <c r="K15" s="535"/>
      <c r="L15" s="535"/>
      <c r="M15" s="53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1"/>
      <c r="B16" s="543"/>
      <c r="C16" s="543"/>
      <c r="D16" s="546"/>
      <c r="E16" s="549"/>
      <c r="F16" s="538"/>
      <c r="G16" s="381"/>
      <c r="H16" s="535"/>
      <c r="I16" s="535"/>
      <c r="J16" s="535"/>
      <c r="K16" s="535"/>
      <c r="L16" s="535"/>
      <c r="M16" s="53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1"/>
      <c r="B17" s="543"/>
      <c r="C17" s="543"/>
      <c r="D17" s="546"/>
      <c r="E17" s="549"/>
      <c r="F17" s="538"/>
      <c r="G17" s="381"/>
      <c r="H17" s="535"/>
      <c r="I17" s="535"/>
      <c r="J17" s="535"/>
      <c r="K17" s="535"/>
      <c r="L17" s="535"/>
      <c r="M17" s="53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1"/>
      <c r="B18" s="543"/>
      <c r="C18" s="543"/>
      <c r="D18" s="546"/>
      <c r="E18" s="549"/>
      <c r="F18" s="538"/>
      <c r="G18" s="381"/>
      <c r="H18" s="535"/>
      <c r="I18" s="535"/>
      <c r="J18" s="535"/>
      <c r="K18" s="535"/>
      <c r="L18" s="535"/>
      <c r="M18" s="53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41"/>
      <c r="B19" s="543"/>
      <c r="C19" s="543"/>
      <c r="D19" s="546"/>
      <c r="E19" s="549"/>
      <c r="F19" s="538"/>
      <c r="G19" s="381"/>
      <c r="H19" s="535"/>
      <c r="I19" s="535"/>
      <c r="J19" s="535"/>
      <c r="K19" s="535"/>
      <c r="L19" s="535"/>
      <c r="M19" s="53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5">
        <f>'7- Mapa Final'!A20</f>
        <v>2</v>
      </c>
      <c r="B20" s="576" t="str">
        <f>'7- Mapa Final'!B20</f>
        <v>DEMORA Tardanza en el cumplimiento de las actuaciones de defensa judicial dentro de terminos legales.</v>
      </c>
      <c r="C20" s="576" t="str">
        <f>'7- Mapa Final'!C20</f>
        <v>Tardanza en el cumplimiento de las actuaciones de defensa judicial dentro de terminos legales.</v>
      </c>
      <c r="D20" s="582" t="str">
        <f>'7- Mapa Final'!J20</f>
        <v>Muy Baja - 1</v>
      </c>
      <c r="E20" s="583" t="str">
        <f>'7- Mapa Final'!K20</f>
        <v>Leve - 1</v>
      </c>
      <c r="F20" s="579" t="str">
        <f>'7- Mapa Final'!M20</f>
        <v>Bajo - 1</v>
      </c>
      <c r="G20" s="381"/>
      <c r="H20" s="535"/>
      <c r="I20" s="535"/>
      <c r="J20" s="535"/>
      <c r="K20" s="535"/>
      <c r="L20" s="535"/>
      <c r="M20" s="53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1"/>
      <c r="B21" s="543"/>
      <c r="C21" s="543"/>
      <c r="D21" s="546"/>
      <c r="E21" s="549"/>
      <c r="F21" s="538"/>
      <c r="G21" s="381"/>
      <c r="H21" s="535"/>
      <c r="I21" s="535"/>
      <c r="J21" s="535"/>
      <c r="K21" s="535"/>
      <c r="L21" s="535"/>
      <c r="M21" s="53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1"/>
      <c r="B22" s="543"/>
      <c r="C22" s="543"/>
      <c r="D22" s="546"/>
      <c r="E22" s="549"/>
      <c r="F22" s="538"/>
      <c r="G22" s="381"/>
      <c r="H22" s="535"/>
      <c r="I22" s="535"/>
      <c r="J22" s="535"/>
      <c r="K22" s="535"/>
      <c r="L22" s="535"/>
      <c r="M22" s="53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1"/>
      <c r="B23" s="543"/>
      <c r="C23" s="543"/>
      <c r="D23" s="546"/>
      <c r="E23" s="549"/>
      <c r="F23" s="538"/>
      <c r="G23" s="381"/>
      <c r="H23" s="535"/>
      <c r="I23" s="535"/>
      <c r="J23" s="535"/>
      <c r="K23" s="535"/>
      <c r="L23" s="535"/>
      <c r="M23" s="53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1"/>
      <c r="B24" s="543"/>
      <c r="C24" s="543"/>
      <c r="D24" s="546"/>
      <c r="E24" s="549"/>
      <c r="F24" s="538"/>
      <c r="G24" s="381"/>
      <c r="H24" s="535"/>
      <c r="I24" s="535"/>
      <c r="J24" s="535"/>
      <c r="K24" s="535"/>
      <c r="L24" s="535"/>
      <c r="M24" s="53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1"/>
      <c r="B25" s="543"/>
      <c r="C25" s="543"/>
      <c r="D25" s="546"/>
      <c r="E25" s="549"/>
      <c r="F25" s="538"/>
      <c r="G25" s="381"/>
      <c r="H25" s="535"/>
      <c r="I25" s="535"/>
      <c r="J25" s="535"/>
      <c r="K25" s="535"/>
      <c r="L25" s="535"/>
      <c r="M25" s="536"/>
      <c r="N25" s="34"/>
      <c r="O25" s="34"/>
    </row>
    <row r="26" spans="1:169">
      <c r="A26" s="541"/>
      <c r="B26" s="543"/>
      <c r="C26" s="543"/>
      <c r="D26" s="546"/>
      <c r="E26" s="549"/>
      <c r="F26" s="538"/>
      <c r="G26" s="381"/>
      <c r="H26" s="535"/>
      <c r="I26" s="535"/>
      <c r="J26" s="535"/>
      <c r="K26" s="535"/>
      <c r="L26" s="535"/>
      <c r="M26" s="536"/>
      <c r="N26" s="34"/>
      <c r="O26" s="34"/>
    </row>
    <row r="27" spans="1:169">
      <c r="A27" s="541"/>
      <c r="B27" s="543"/>
      <c r="C27" s="543"/>
      <c r="D27" s="546"/>
      <c r="E27" s="549"/>
      <c r="F27" s="538"/>
      <c r="G27" s="381"/>
      <c r="H27" s="535"/>
      <c r="I27" s="535"/>
      <c r="J27" s="535"/>
      <c r="K27" s="535"/>
      <c r="L27" s="535"/>
      <c r="M27" s="536"/>
      <c r="N27" s="34"/>
      <c r="O27" s="34"/>
    </row>
    <row r="28" spans="1:169">
      <c r="A28" s="541"/>
      <c r="B28" s="543"/>
      <c r="C28" s="543"/>
      <c r="D28" s="546"/>
      <c r="E28" s="549"/>
      <c r="F28" s="538"/>
      <c r="G28" s="381"/>
      <c r="H28" s="535"/>
      <c r="I28" s="535"/>
      <c r="J28" s="535"/>
      <c r="K28" s="535"/>
      <c r="L28" s="535"/>
      <c r="M28" s="536"/>
      <c r="N28" s="34"/>
      <c r="O28" s="34"/>
    </row>
    <row r="29" spans="1:169" ht="15.75" thickBot="1">
      <c r="A29" s="541"/>
      <c r="B29" s="543"/>
      <c r="C29" s="543"/>
      <c r="D29" s="546"/>
      <c r="E29" s="549"/>
      <c r="F29" s="538"/>
      <c r="G29" s="381"/>
      <c r="H29" s="535"/>
      <c r="I29" s="535"/>
      <c r="J29" s="535"/>
      <c r="K29" s="535"/>
      <c r="L29" s="535"/>
      <c r="M29" s="536"/>
      <c r="N29" s="34"/>
      <c r="O29" s="34"/>
    </row>
    <row r="30" spans="1:169" s="26" customFormat="1" ht="12.75" customHeight="1">
      <c r="A30" s="575">
        <f>'7- Mapa Final'!A30</f>
        <v>3</v>
      </c>
      <c r="B30" s="576" t="str">
        <f>'7- Mapa Final'!B30</f>
        <v>DEFICIENCIA EN LA DEFENSA JUDICIAL Debilidad en la defensa, al momento de argumentar en los diferentes procesos tanto extrajudiciales como judiciales y administrativos</v>
      </c>
      <c r="C30" s="576" t="str">
        <f>'7- Mapa Final'!C30</f>
        <v>Debilidad en la defensa, al momento de argumentar en los diferentes procesos tanto extrajudiciales como judiciales y administrativos</v>
      </c>
      <c r="D30" s="582" t="str">
        <f>'7- Mapa Final'!J30</f>
        <v>Muy Baja - 1</v>
      </c>
      <c r="E30" s="583" t="str">
        <f>'7- Mapa Final'!K30</f>
        <v>Leve - 1</v>
      </c>
      <c r="F30" s="579" t="str">
        <f>'7- Mapa Final'!M30</f>
        <v>Bajo - 1</v>
      </c>
      <c r="G30" s="381"/>
      <c r="H30" s="535"/>
      <c r="I30" s="535"/>
      <c r="J30" s="535"/>
      <c r="K30" s="535"/>
      <c r="L30" s="535"/>
      <c r="M30" s="53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1"/>
      <c r="B31" s="543"/>
      <c r="C31" s="543"/>
      <c r="D31" s="546"/>
      <c r="E31" s="549"/>
      <c r="F31" s="538"/>
      <c r="G31" s="381"/>
      <c r="H31" s="535"/>
      <c r="I31" s="535"/>
      <c r="J31" s="535"/>
      <c r="K31" s="535"/>
      <c r="L31" s="535"/>
      <c r="M31" s="53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1"/>
      <c r="B32" s="543"/>
      <c r="C32" s="543"/>
      <c r="D32" s="546"/>
      <c r="E32" s="549"/>
      <c r="F32" s="538"/>
      <c r="G32" s="381"/>
      <c r="H32" s="535"/>
      <c r="I32" s="535"/>
      <c r="J32" s="535"/>
      <c r="K32" s="535"/>
      <c r="L32" s="535"/>
      <c r="M32" s="53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1"/>
      <c r="B33" s="543"/>
      <c r="C33" s="543"/>
      <c r="D33" s="546"/>
      <c r="E33" s="549"/>
      <c r="F33" s="538"/>
      <c r="G33" s="381"/>
      <c r="H33" s="535"/>
      <c r="I33" s="535"/>
      <c r="J33" s="535"/>
      <c r="K33" s="535"/>
      <c r="L33" s="535"/>
      <c r="M33" s="53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1"/>
      <c r="B34" s="543"/>
      <c r="C34" s="543"/>
      <c r="D34" s="546"/>
      <c r="E34" s="549"/>
      <c r="F34" s="538"/>
      <c r="G34" s="381"/>
      <c r="H34" s="535"/>
      <c r="I34" s="535"/>
      <c r="J34" s="535"/>
      <c r="K34" s="535"/>
      <c r="L34" s="535"/>
      <c r="M34" s="53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1"/>
      <c r="B35" s="543"/>
      <c r="C35" s="543"/>
      <c r="D35" s="546"/>
      <c r="E35" s="549"/>
      <c r="F35" s="538"/>
      <c r="G35" s="381"/>
      <c r="H35" s="535"/>
      <c r="I35" s="535"/>
      <c r="J35" s="535"/>
      <c r="K35" s="535"/>
      <c r="L35" s="535"/>
      <c r="M35" s="536"/>
      <c r="N35" s="34"/>
      <c r="O35" s="34"/>
    </row>
    <row r="36" spans="1:169">
      <c r="A36" s="541"/>
      <c r="B36" s="543"/>
      <c r="C36" s="543"/>
      <c r="D36" s="546"/>
      <c r="E36" s="549"/>
      <c r="F36" s="538"/>
      <c r="G36" s="381"/>
      <c r="H36" s="535"/>
      <c r="I36" s="535"/>
      <c r="J36" s="535"/>
      <c r="K36" s="535"/>
      <c r="L36" s="535"/>
      <c r="M36" s="536"/>
      <c r="N36" s="34"/>
      <c r="O36" s="34"/>
    </row>
    <row r="37" spans="1:169">
      <c r="A37" s="541"/>
      <c r="B37" s="543"/>
      <c r="C37" s="543"/>
      <c r="D37" s="546"/>
      <c r="E37" s="549"/>
      <c r="F37" s="538"/>
      <c r="G37" s="381"/>
      <c r="H37" s="535"/>
      <c r="I37" s="535"/>
      <c r="J37" s="535"/>
      <c r="K37" s="535"/>
      <c r="L37" s="535"/>
      <c r="M37" s="536"/>
      <c r="N37" s="34"/>
      <c r="O37" s="34"/>
    </row>
    <row r="38" spans="1:169">
      <c r="A38" s="541"/>
      <c r="B38" s="543"/>
      <c r="C38" s="543"/>
      <c r="D38" s="546"/>
      <c r="E38" s="549"/>
      <c r="F38" s="538"/>
      <c r="G38" s="381"/>
      <c r="H38" s="535"/>
      <c r="I38" s="535"/>
      <c r="J38" s="535"/>
      <c r="K38" s="535"/>
      <c r="L38" s="535"/>
      <c r="M38" s="536"/>
      <c r="N38" s="34"/>
      <c r="O38" s="34"/>
    </row>
    <row r="39" spans="1:169" ht="15.75" thickBot="1">
      <c r="A39" s="541"/>
      <c r="B39" s="543"/>
      <c r="C39" s="543"/>
      <c r="D39" s="546"/>
      <c r="E39" s="549"/>
      <c r="F39" s="538"/>
      <c r="G39" s="381"/>
      <c r="H39" s="535"/>
      <c r="I39" s="535"/>
      <c r="J39" s="535"/>
      <c r="K39" s="535"/>
      <c r="L39" s="535"/>
      <c r="M39" s="536"/>
      <c r="N39" s="34"/>
      <c r="O39" s="34"/>
    </row>
    <row r="40" spans="1:169" s="26" customFormat="1" ht="12.75" customHeight="1">
      <c r="A40" s="575">
        <f>'7- Mapa Final'!A40</f>
        <v>4</v>
      </c>
      <c r="B40" s="576" t="str">
        <f>'7- Mapa Final'!B40</f>
        <v>CORRUPCION Se pueden tipificar los delitos de Concusión, Falsedad en documento Público y Tráfico de Influencias</v>
      </c>
      <c r="C40" s="576" t="str">
        <f>'7- Mapa Final'!C40</f>
        <v>Retrasar, desviar, omitir actuaciones o suministrar información privilegiada .Se pueden tipificar los delitos de Concusión, Falsedad en documento Público y Tráfico de Influencias</v>
      </c>
      <c r="D40" s="582" t="str">
        <f>'7- Mapa Final'!J40</f>
        <v>Muy Baja - 1</v>
      </c>
      <c r="E40" s="583" t="str">
        <f>'7- Mapa Final'!K40</f>
        <v>Leve - 1</v>
      </c>
      <c r="F40" s="579" t="str">
        <f>'7- Mapa Final'!M40</f>
        <v>Bajo - 1</v>
      </c>
      <c r="G40" s="381"/>
      <c r="H40" s="535"/>
      <c r="I40" s="535"/>
      <c r="J40" s="535"/>
      <c r="K40" s="535"/>
      <c r="L40" s="535"/>
      <c r="M40" s="53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1"/>
      <c r="B41" s="543"/>
      <c r="C41" s="543"/>
      <c r="D41" s="546"/>
      <c r="E41" s="549"/>
      <c r="F41" s="538"/>
      <c r="G41" s="381"/>
      <c r="H41" s="535"/>
      <c r="I41" s="535"/>
      <c r="J41" s="535"/>
      <c r="K41" s="535"/>
      <c r="L41" s="535"/>
      <c r="M41" s="53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1"/>
      <c r="B42" s="543"/>
      <c r="C42" s="543"/>
      <c r="D42" s="546"/>
      <c r="E42" s="549"/>
      <c r="F42" s="538"/>
      <c r="G42" s="381"/>
      <c r="H42" s="535"/>
      <c r="I42" s="535"/>
      <c r="J42" s="535"/>
      <c r="K42" s="535"/>
      <c r="L42" s="535"/>
      <c r="M42" s="53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1"/>
      <c r="B43" s="543"/>
      <c r="C43" s="543"/>
      <c r="D43" s="546"/>
      <c r="E43" s="549"/>
      <c r="F43" s="538"/>
      <c r="G43" s="381"/>
      <c r="H43" s="535"/>
      <c r="I43" s="535"/>
      <c r="J43" s="535"/>
      <c r="K43" s="535"/>
      <c r="L43" s="535"/>
      <c r="M43" s="53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1"/>
      <c r="B44" s="543"/>
      <c r="C44" s="543"/>
      <c r="D44" s="546"/>
      <c r="E44" s="549"/>
      <c r="F44" s="538"/>
      <c r="G44" s="381"/>
      <c r="H44" s="535"/>
      <c r="I44" s="535"/>
      <c r="J44" s="535"/>
      <c r="K44" s="535"/>
      <c r="L44" s="535"/>
      <c r="M44" s="53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1"/>
      <c r="B45" s="543"/>
      <c r="C45" s="543"/>
      <c r="D45" s="546"/>
      <c r="E45" s="549"/>
      <c r="F45" s="538"/>
      <c r="G45" s="381"/>
      <c r="H45" s="535"/>
      <c r="I45" s="535"/>
      <c r="J45" s="535"/>
      <c r="K45" s="535"/>
      <c r="L45" s="535"/>
      <c r="M45" s="536"/>
      <c r="N45" s="34"/>
      <c r="O45" s="34"/>
    </row>
    <row r="46" spans="1:169">
      <c r="A46" s="541"/>
      <c r="B46" s="543"/>
      <c r="C46" s="543"/>
      <c r="D46" s="546"/>
      <c r="E46" s="549"/>
      <c r="F46" s="538"/>
      <c r="G46" s="381"/>
      <c r="H46" s="535"/>
      <c r="I46" s="535"/>
      <c r="J46" s="535"/>
      <c r="K46" s="535"/>
      <c r="L46" s="535"/>
      <c r="M46" s="536"/>
      <c r="N46" s="34"/>
      <c r="O46" s="34"/>
    </row>
    <row r="47" spans="1:169">
      <c r="A47" s="541"/>
      <c r="B47" s="543"/>
      <c r="C47" s="543"/>
      <c r="D47" s="546"/>
      <c r="E47" s="549"/>
      <c r="F47" s="538"/>
      <c r="G47" s="381"/>
      <c r="H47" s="535"/>
      <c r="I47" s="535"/>
      <c r="J47" s="535"/>
      <c r="K47" s="535"/>
      <c r="L47" s="535"/>
      <c r="M47" s="536"/>
      <c r="N47" s="34"/>
      <c r="O47" s="34"/>
    </row>
    <row r="48" spans="1:169">
      <c r="A48" s="541"/>
      <c r="B48" s="543"/>
      <c r="C48" s="543"/>
      <c r="D48" s="546"/>
      <c r="E48" s="549"/>
      <c r="F48" s="538"/>
      <c r="G48" s="381"/>
      <c r="H48" s="535"/>
      <c r="I48" s="535"/>
      <c r="J48" s="535"/>
      <c r="K48" s="535"/>
      <c r="L48" s="535"/>
      <c r="M48" s="536"/>
      <c r="N48" s="34"/>
      <c r="O48" s="34"/>
    </row>
    <row r="49" spans="1:169" ht="15.75" thickBot="1">
      <c r="A49" s="541"/>
      <c r="B49" s="543"/>
      <c r="C49" s="543"/>
      <c r="D49" s="546"/>
      <c r="E49" s="549"/>
      <c r="F49" s="538"/>
      <c r="G49" s="381"/>
      <c r="H49" s="535"/>
      <c r="I49" s="535"/>
      <c r="J49" s="535"/>
      <c r="K49" s="535"/>
      <c r="L49" s="535"/>
      <c r="M49" s="536"/>
      <c r="N49" s="34"/>
      <c r="O49" s="34"/>
    </row>
    <row r="50" spans="1:169" s="26" customFormat="1" ht="12.75">
      <c r="A50" s="575">
        <f>'7- Mapa Final'!A50</f>
        <v>5</v>
      </c>
      <c r="B50" s="576">
        <f>'7- Mapa Final'!B50</f>
        <v>0</v>
      </c>
      <c r="C50" s="576">
        <f>'7- Mapa Final'!C50</f>
        <v>0</v>
      </c>
      <c r="D50" s="582" t="str">
        <f>'7- Mapa Final'!J50</f>
        <v>Muy Baja - 1</v>
      </c>
      <c r="E50" s="583" t="str">
        <f>'7- Mapa Final'!K50</f>
        <v>Leve - 1</v>
      </c>
      <c r="F50" s="579" t="str">
        <f>'7- Mapa Final'!M50</f>
        <v>Bajo - 1</v>
      </c>
      <c r="G50" s="381"/>
      <c r="H50" s="535"/>
      <c r="I50" s="535"/>
      <c r="J50" s="535"/>
      <c r="K50" s="535"/>
      <c r="L50" s="535"/>
      <c r="M50" s="53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1"/>
      <c r="B51" s="543"/>
      <c r="C51" s="543"/>
      <c r="D51" s="546"/>
      <c r="E51" s="549"/>
      <c r="F51" s="538"/>
      <c r="G51" s="381"/>
      <c r="H51" s="535"/>
      <c r="I51" s="535"/>
      <c r="J51" s="535"/>
      <c r="K51" s="535"/>
      <c r="L51" s="535"/>
      <c r="M51" s="53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1"/>
      <c r="B52" s="543"/>
      <c r="C52" s="543"/>
      <c r="D52" s="546"/>
      <c r="E52" s="549"/>
      <c r="F52" s="538"/>
      <c r="G52" s="381"/>
      <c r="H52" s="535"/>
      <c r="I52" s="535"/>
      <c r="J52" s="535"/>
      <c r="K52" s="535"/>
      <c r="L52" s="535"/>
      <c r="M52" s="53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1"/>
      <c r="B53" s="543"/>
      <c r="C53" s="543"/>
      <c r="D53" s="546"/>
      <c r="E53" s="549"/>
      <c r="F53" s="538"/>
      <c r="G53" s="381"/>
      <c r="H53" s="535"/>
      <c r="I53" s="535"/>
      <c r="J53" s="535"/>
      <c r="K53" s="535"/>
      <c r="L53" s="535"/>
      <c r="M53" s="53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1"/>
      <c r="B54" s="543"/>
      <c r="C54" s="543"/>
      <c r="D54" s="546"/>
      <c r="E54" s="549"/>
      <c r="F54" s="538"/>
      <c r="G54" s="381"/>
      <c r="H54" s="535"/>
      <c r="I54" s="535"/>
      <c r="J54" s="535"/>
      <c r="K54" s="535"/>
      <c r="L54" s="535"/>
      <c r="M54" s="53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1"/>
      <c r="B55" s="543"/>
      <c r="C55" s="543"/>
      <c r="D55" s="546"/>
      <c r="E55" s="549"/>
      <c r="F55" s="538"/>
      <c r="G55" s="381"/>
      <c r="H55" s="535"/>
      <c r="I55" s="535"/>
      <c r="J55" s="535"/>
      <c r="K55" s="535"/>
      <c r="L55" s="535"/>
      <c r="M55" s="536"/>
      <c r="N55" s="34"/>
      <c r="O55" s="34"/>
    </row>
    <row r="56" spans="1:169">
      <c r="A56" s="541"/>
      <c r="B56" s="543"/>
      <c r="C56" s="543"/>
      <c r="D56" s="546"/>
      <c r="E56" s="549"/>
      <c r="F56" s="538"/>
      <c r="G56" s="381"/>
      <c r="H56" s="535"/>
      <c r="I56" s="535"/>
      <c r="J56" s="535"/>
      <c r="K56" s="535"/>
      <c r="L56" s="535"/>
      <c r="M56" s="536"/>
      <c r="N56" s="34"/>
      <c r="O56" s="34"/>
    </row>
    <row r="57" spans="1:169">
      <c r="A57" s="541"/>
      <c r="B57" s="543"/>
      <c r="C57" s="543"/>
      <c r="D57" s="546"/>
      <c r="E57" s="549"/>
      <c r="F57" s="538"/>
      <c r="G57" s="381"/>
      <c r="H57" s="535"/>
      <c r="I57" s="535"/>
      <c r="J57" s="535"/>
      <c r="K57" s="535"/>
      <c r="L57" s="535"/>
      <c r="M57" s="536"/>
      <c r="N57" s="34"/>
      <c r="O57" s="34"/>
    </row>
    <row r="58" spans="1:169">
      <c r="A58" s="541"/>
      <c r="B58" s="543"/>
      <c r="C58" s="543"/>
      <c r="D58" s="546"/>
      <c r="E58" s="549"/>
      <c r="F58" s="538"/>
      <c r="G58" s="381"/>
      <c r="H58" s="535"/>
      <c r="I58" s="535"/>
      <c r="J58" s="535"/>
      <c r="K58" s="535"/>
      <c r="L58" s="535"/>
      <c r="M58" s="536"/>
      <c r="N58" s="34"/>
      <c r="O58" s="34"/>
    </row>
    <row r="59" spans="1:169" ht="15.75" thickBot="1">
      <c r="A59" s="541"/>
      <c r="B59" s="543"/>
      <c r="C59" s="543"/>
      <c r="D59" s="546"/>
      <c r="E59" s="549"/>
      <c r="F59" s="538"/>
      <c r="G59" s="381"/>
      <c r="H59" s="535"/>
      <c r="I59" s="535"/>
      <c r="J59" s="535"/>
      <c r="K59" s="535"/>
      <c r="L59" s="535"/>
      <c r="M59" s="536"/>
      <c r="N59" s="34"/>
      <c r="O59" s="34"/>
    </row>
    <row r="60" spans="1:169" s="26" customFormat="1" ht="12.75" customHeight="1">
      <c r="A60" s="575">
        <f>'7- Mapa Final'!A60</f>
        <v>6</v>
      </c>
      <c r="B60" s="576"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576"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582" t="str">
        <f>'7- Mapa Final'!J60</f>
        <v>Muy Baja - 1</v>
      </c>
      <c r="E60" s="583" t="str">
        <f>'7- Mapa Final'!K60</f>
        <v>Menor - 2</v>
      </c>
      <c r="F60" s="579" t="str">
        <f>'7- Mapa Final'!M60</f>
        <v>Bajo - 2</v>
      </c>
      <c r="G60" s="381"/>
      <c r="H60" s="535"/>
      <c r="I60" s="535"/>
      <c r="J60" s="535"/>
      <c r="K60" s="535"/>
      <c r="L60" s="535"/>
      <c r="M60" s="53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1"/>
      <c r="B61" s="543"/>
      <c r="C61" s="543"/>
      <c r="D61" s="546"/>
      <c r="E61" s="549"/>
      <c r="F61" s="538"/>
      <c r="G61" s="381"/>
      <c r="H61" s="535"/>
      <c r="I61" s="535"/>
      <c r="J61" s="535"/>
      <c r="K61" s="535"/>
      <c r="L61" s="535"/>
      <c r="M61" s="53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1"/>
      <c r="B62" s="543"/>
      <c r="C62" s="543"/>
      <c r="D62" s="546"/>
      <c r="E62" s="549"/>
      <c r="F62" s="538"/>
      <c r="G62" s="381"/>
      <c r="H62" s="535"/>
      <c r="I62" s="535"/>
      <c r="J62" s="535"/>
      <c r="K62" s="535"/>
      <c r="L62" s="535"/>
      <c r="M62" s="53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1"/>
      <c r="B63" s="543"/>
      <c r="C63" s="543"/>
      <c r="D63" s="546"/>
      <c r="E63" s="549"/>
      <c r="F63" s="538"/>
      <c r="G63" s="381"/>
      <c r="H63" s="535"/>
      <c r="I63" s="535"/>
      <c r="J63" s="535"/>
      <c r="K63" s="535"/>
      <c r="L63" s="535"/>
      <c r="M63" s="53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1"/>
      <c r="B64" s="543"/>
      <c r="C64" s="543"/>
      <c r="D64" s="546"/>
      <c r="E64" s="549"/>
      <c r="F64" s="538"/>
      <c r="G64" s="381"/>
      <c r="H64" s="535"/>
      <c r="I64" s="535"/>
      <c r="J64" s="535"/>
      <c r="K64" s="535"/>
      <c r="L64" s="535"/>
      <c r="M64" s="53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41"/>
      <c r="B65" s="543"/>
      <c r="C65" s="543"/>
      <c r="D65" s="546"/>
      <c r="E65" s="549"/>
      <c r="F65" s="538"/>
      <c r="G65" s="381"/>
      <c r="H65" s="535"/>
      <c r="I65" s="535"/>
      <c r="J65" s="535"/>
      <c r="K65" s="535"/>
      <c r="L65" s="535"/>
      <c r="M65" s="536"/>
      <c r="N65" s="34"/>
      <c r="O65" s="34"/>
    </row>
    <row r="66" spans="1:15">
      <c r="A66" s="541"/>
      <c r="B66" s="543"/>
      <c r="C66" s="543"/>
      <c r="D66" s="546"/>
      <c r="E66" s="549"/>
      <c r="F66" s="538"/>
      <c r="G66" s="381"/>
      <c r="H66" s="535"/>
      <c r="I66" s="535"/>
      <c r="J66" s="535"/>
      <c r="K66" s="535"/>
      <c r="L66" s="535"/>
      <c r="M66" s="536"/>
      <c r="N66" s="34"/>
      <c r="O66" s="34"/>
    </row>
    <row r="67" spans="1:15">
      <c r="A67" s="541"/>
      <c r="B67" s="543"/>
      <c r="C67" s="543"/>
      <c r="D67" s="546"/>
      <c r="E67" s="549"/>
      <c r="F67" s="538"/>
      <c r="G67" s="381"/>
      <c r="H67" s="535"/>
      <c r="I67" s="535"/>
      <c r="J67" s="535"/>
      <c r="K67" s="535"/>
      <c r="L67" s="535"/>
      <c r="M67" s="536"/>
      <c r="N67" s="34"/>
      <c r="O67" s="34"/>
    </row>
    <row r="68" spans="1:15">
      <c r="A68" s="541"/>
      <c r="B68" s="543"/>
      <c r="C68" s="543"/>
      <c r="D68" s="546"/>
      <c r="E68" s="549"/>
      <c r="F68" s="538"/>
      <c r="G68" s="381"/>
      <c r="H68" s="535"/>
      <c r="I68" s="535"/>
      <c r="J68" s="535"/>
      <c r="K68" s="535"/>
      <c r="L68" s="535"/>
      <c r="M68" s="536"/>
      <c r="N68" s="34"/>
      <c r="O68" s="34"/>
    </row>
    <row r="69" spans="1:15" ht="15.75" thickBot="1">
      <c r="A69" s="541"/>
      <c r="B69" s="543"/>
      <c r="C69" s="543"/>
      <c r="D69" s="546"/>
      <c r="E69" s="549"/>
      <c r="F69" s="538"/>
      <c r="G69" s="398"/>
      <c r="H69" s="540"/>
      <c r="I69" s="540"/>
      <c r="J69" s="540"/>
      <c r="K69" s="540"/>
      <c r="L69" s="540"/>
      <c r="M69" s="537"/>
      <c r="N69" s="34"/>
      <c r="O69" s="34"/>
    </row>
    <row r="70" spans="1:15">
      <c r="A70" s="575">
        <f>'7- Mapa Final'!A70</f>
        <v>7</v>
      </c>
      <c r="B70" s="576" t="str">
        <f>'7- Mapa Final'!B70</f>
        <v>Ofrecer, prometer, entregar, aceptar o solicitar una ventaja a cambio de una indebida gestión en el tramite de la liquidación de las cuentas de cobro por concepto de Sentencias en contra de la Rama Judicial.</v>
      </c>
      <c r="C70" s="576" t="str">
        <f>'7- Mapa Final'!C70</f>
        <v>Cuando el beneficiario, apoderado o un tercero, ofrece, promete, entrega, acepta o solicita una ventaja dentro del procedimiento de liquidación de una cuenta de cobro por concepto de sentencias adversas a la Rama Judicial.</v>
      </c>
      <c r="D70" s="582" t="str">
        <f>'7- Mapa Final'!J70</f>
        <v>Muy Baja - 1</v>
      </c>
      <c r="E70" s="583" t="str">
        <f>'7- Mapa Final'!K70</f>
        <v>Leve - 1</v>
      </c>
      <c r="F70" s="579" t="str">
        <f>'7- Mapa Final'!M70</f>
        <v>Bajo - 1</v>
      </c>
      <c r="G70" s="381"/>
      <c r="H70" s="535"/>
      <c r="I70" s="535"/>
      <c r="J70" s="535"/>
      <c r="K70" s="535"/>
      <c r="L70" s="535"/>
      <c r="M70" s="536"/>
    </row>
    <row r="71" spans="1:15">
      <c r="A71" s="541"/>
      <c r="B71" s="543"/>
      <c r="C71" s="543"/>
      <c r="D71" s="546"/>
      <c r="E71" s="549"/>
      <c r="F71" s="538"/>
      <c r="G71" s="381"/>
      <c r="H71" s="535"/>
      <c r="I71" s="535"/>
      <c r="J71" s="535"/>
      <c r="K71" s="535"/>
      <c r="L71" s="535"/>
      <c r="M71" s="536"/>
    </row>
    <row r="72" spans="1:15">
      <c r="A72" s="541"/>
      <c r="B72" s="543"/>
      <c r="C72" s="543"/>
      <c r="D72" s="546"/>
      <c r="E72" s="549"/>
      <c r="F72" s="538"/>
      <c r="G72" s="381"/>
      <c r="H72" s="535"/>
      <c r="I72" s="535"/>
      <c r="J72" s="535"/>
      <c r="K72" s="535"/>
      <c r="L72" s="535"/>
      <c r="M72" s="536"/>
    </row>
    <row r="73" spans="1:15">
      <c r="A73" s="541"/>
      <c r="B73" s="543"/>
      <c r="C73" s="543"/>
      <c r="D73" s="546"/>
      <c r="E73" s="549"/>
      <c r="F73" s="538"/>
      <c r="G73" s="381"/>
      <c r="H73" s="535"/>
      <c r="I73" s="535"/>
      <c r="J73" s="535"/>
      <c r="K73" s="535"/>
      <c r="L73" s="535"/>
      <c r="M73" s="536"/>
    </row>
    <row r="74" spans="1:15">
      <c r="A74" s="541"/>
      <c r="B74" s="543"/>
      <c r="C74" s="543"/>
      <c r="D74" s="546"/>
      <c r="E74" s="549"/>
      <c r="F74" s="538"/>
      <c r="G74" s="381"/>
      <c r="H74" s="535"/>
      <c r="I74" s="535"/>
      <c r="J74" s="535"/>
      <c r="K74" s="535"/>
      <c r="L74" s="535"/>
      <c r="M74" s="536"/>
    </row>
    <row r="75" spans="1:15">
      <c r="A75" s="541"/>
      <c r="B75" s="543"/>
      <c r="C75" s="543"/>
      <c r="D75" s="546"/>
      <c r="E75" s="549"/>
      <c r="F75" s="538"/>
      <c r="G75" s="381"/>
      <c r="H75" s="535"/>
      <c r="I75" s="535"/>
      <c r="J75" s="535"/>
      <c r="K75" s="535"/>
      <c r="L75" s="535"/>
      <c r="M75" s="536"/>
    </row>
    <row r="76" spans="1:15">
      <c r="A76" s="541"/>
      <c r="B76" s="543"/>
      <c r="C76" s="543"/>
      <c r="D76" s="546"/>
      <c r="E76" s="549"/>
      <c r="F76" s="538"/>
      <c r="G76" s="381"/>
      <c r="H76" s="535"/>
      <c r="I76" s="535"/>
      <c r="J76" s="535"/>
      <c r="K76" s="535"/>
      <c r="L76" s="535"/>
      <c r="M76" s="536"/>
    </row>
    <row r="77" spans="1:15">
      <c r="A77" s="541"/>
      <c r="B77" s="543"/>
      <c r="C77" s="543"/>
      <c r="D77" s="546"/>
      <c r="E77" s="549"/>
      <c r="F77" s="538"/>
      <c r="G77" s="381"/>
      <c r="H77" s="535"/>
      <c r="I77" s="535"/>
      <c r="J77" s="535"/>
      <c r="K77" s="535"/>
      <c r="L77" s="535"/>
      <c r="M77" s="536"/>
    </row>
    <row r="78" spans="1:15">
      <c r="A78" s="541"/>
      <c r="B78" s="543"/>
      <c r="C78" s="543"/>
      <c r="D78" s="546"/>
      <c r="E78" s="549"/>
      <c r="F78" s="538"/>
      <c r="G78" s="381"/>
      <c r="H78" s="535"/>
      <c r="I78" s="535"/>
      <c r="J78" s="535"/>
      <c r="K78" s="535"/>
      <c r="L78" s="535"/>
      <c r="M78" s="536"/>
    </row>
    <row r="79" spans="1:15" ht="15.75" thickBot="1">
      <c r="A79" s="541"/>
      <c r="B79" s="543"/>
      <c r="C79" s="543"/>
      <c r="D79" s="546"/>
      <c r="E79" s="549"/>
      <c r="F79" s="538"/>
      <c r="G79" s="398"/>
      <c r="H79" s="540"/>
      <c r="I79" s="540"/>
      <c r="J79" s="540"/>
      <c r="K79" s="540"/>
      <c r="L79" s="540"/>
      <c r="M79" s="537"/>
    </row>
  </sheetData>
  <mergeCells count="108">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cfRule type="containsText" dxfId="25" priority="197" operator="containsText" text="3- Moderado">
      <formula>NOT(ISERROR(SEARCH("3- Moderado",A10)))</formula>
    </cfRule>
    <cfRule type="containsText" dxfId="24" priority="198" operator="containsText" text="6- Moderado">
      <formula>NOT(ISERROR(SEARCH("6-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79">
    <cfRule type="containsText" dxfId="13" priority="61" operator="containsText" text="Muy Alta">
      <formula>NOT(ISERROR(SEARCH("Muy Alta",D10)))</formula>
    </cfRule>
    <cfRule type="containsText" dxfId="12" priority="62" operator="containsText" text="Alta">
      <formula>NOT(ISERROR(SEARCH("Alta",D10)))</formula>
    </cfRule>
    <cfRule type="containsText" dxfId="11" priority="63" operator="containsText" text="Baja">
      <formula>NOT(ISERROR(SEARCH("Baja",D10)))</formula>
    </cfRule>
    <cfRule type="containsText" dxfId="10" priority="64" operator="containsText" text="Muy Baja">
      <formula>NOT(ISERROR(SEARCH("Muy Baja",D10)))</formula>
    </cfRule>
    <cfRule type="containsText" dxfId="9" priority="66" operator="containsText" text="Media">
      <formula>NOT(ISERROR(SEARCH("Media",D10)))</formula>
    </cfRule>
  </conditionalFormatting>
  <conditionalFormatting sqref="E10:E79">
    <cfRule type="containsText" dxfId="8" priority="57" operator="containsText" text="Catastrófico">
      <formula>NOT(ISERROR(SEARCH("Catastrófico",E10)))</formula>
    </cfRule>
    <cfRule type="containsText" dxfId="7" priority="58" operator="containsText" text="Mayor">
      <formula>NOT(ISERROR(SEARCH("Mayor",E10)))</formula>
    </cfRule>
    <cfRule type="containsText" dxfId="6" priority="59" operator="containsText" text="Menor">
      <formula>NOT(ISERROR(SEARCH("Menor",E10)))</formula>
    </cfRule>
    <cfRule type="containsText" dxfId="5" priority="60" operator="containsText" text="Leve">
      <formula>NOT(ISERROR(SEARCH("Leve",E10)))</formula>
    </cfRule>
  </conditionalFormatting>
  <conditionalFormatting sqref="E10:F79">
    <cfRule type="containsText" dxfId="4" priority="65" operator="containsText" text="Moderado">
      <formula>NOT(ISERROR(SEARCH("Moderado",E10)))</formula>
    </cfRule>
  </conditionalFormatting>
  <conditionalFormatting sqref="F10:F79">
    <cfRule type="colorScale" priority="214">
      <colorScale>
        <cfvo type="min"/>
        <cfvo type="max"/>
        <color rgb="FFFF7128"/>
        <color rgb="FFFFEF9C"/>
      </colorScale>
    </cfRule>
  </conditionalFormatting>
  <conditionalFormatting sqref="F10:F79">
    <cfRule type="containsText" dxfId="3" priority="80" operator="containsText" text="Bajo">
      <formula>NOT(ISERROR(SEARCH("Bajo",F10)))</formula>
    </cfRule>
    <cfRule type="containsText" dxfId="2" priority="81" operator="containsText" text="Moderado">
      <formula>NOT(ISERROR(SEARCH("Moderado",F10)))</formula>
    </cfRule>
    <cfRule type="containsText" dxfId="1" priority="82" operator="containsText" text="Alto">
      <formula>NOT(ISERROR(SEARCH("Alto",F10)))</formula>
    </cfRule>
    <cfRule type="containsText" dxfId="0" priority="83"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9F3FC0-24DA-455B-8F5D-1FBBF6C5FA46}">
  <ds:schemaRefs>
    <ds:schemaRef ds:uri="http://schemas.microsoft.com/sharepoint/v3/contenttype/forms"/>
  </ds:schemaRefs>
</ds:datastoreItem>
</file>

<file path=customXml/itemProps2.xml><?xml version="1.0" encoding="utf-8"?>
<ds:datastoreItem xmlns:ds="http://schemas.openxmlformats.org/officeDocument/2006/customXml" ds:itemID="{934FE77C-0CD7-4B5B-986B-668A9E538324}">
  <ds:schemaRefs>
    <ds:schemaRef ds:uri="http://schemas.microsoft.com/office/infopath/2007/PartnerControls"/>
    <ds:schemaRef ds:uri="http://www.w3.org/XML/1998/namespace"/>
    <ds:schemaRef ds:uri="http://schemas.microsoft.com/office/2006/metadata/properties"/>
    <ds:schemaRef ds:uri="http://purl.org/dc/elements/1.1/"/>
    <ds:schemaRef ds:uri="http://purl.org/dc/terms/"/>
    <ds:schemaRef ds:uri="http://purl.org/dc/dcmitype/"/>
    <ds:schemaRef ds:uri="http://schemas.microsoft.com/office/2006/documentManagement/types"/>
    <ds:schemaRef ds:uri="http://schemas.openxmlformats.org/package/2006/metadata/core-properties"/>
    <ds:schemaRef ds:uri="ebe62426-be44-4ac6-b4e7-c6e91301097f"/>
    <ds:schemaRef ds:uri="1f8d7d97-b52e-4e8e-add1-cddb6c7f9c6e"/>
  </ds:schemaRefs>
</ds:datastoreItem>
</file>

<file path=customXml/itemProps3.xml><?xml version="1.0" encoding="utf-8"?>
<ds:datastoreItem xmlns:ds="http://schemas.openxmlformats.org/officeDocument/2006/customXml" ds:itemID="{C06814AB-A5E9-4E57-A299-C270FDD6A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dcterms:created xsi:type="dcterms:W3CDTF">2021-04-16T16:11:31Z</dcterms:created>
  <dcterms:modified xsi:type="dcterms:W3CDTF">2024-10-15T16:03:41Z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